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2cb6b30fa01efa3/Dokumenty OneDrive_DOTACE/SFDI-chodníky/6_podání 2021/4_Kaliště - 2 - A/ZMR Kaliště-chodníky 2021/PROFIL/dodatečné informace č.3/"/>
    </mc:Choice>
  </mc:AlternateContent>
  <xr:revisionPtr revIDLastSave="3" documentId="8_{99B74DBA-300E-483B-A6D2-DD3C5853EBD0}" xr6:coauthVersionLast="47" xr6:coauthVersionMax="47" xr10:uidLastSave="{8B10BE4F-6071-48BE-9B5A-91F6E5518407}"/>
  <bookViews>
    <workbookView xWindow="-108" yWindow="-108" windowWidth="23256" windowHeight="12576" firstSheet="4" activeTab="8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00 Naklady" sheetId="12" r:id="rId4"/>
    <sheet name="SO 101 SO 101.1 Pol" sheetId="13" r:id="rId5"/>
    <sheet name="SO 101 SO 101.2 Pol" sheetId="14" r:id="rId6"/>
    <sheet name="SO 101 SO 101.3 Pol" sheetId="15" r:id="rId7"/>
    <sheet name="SO 101 SO 101.4 Pol" sheetId="16" r:id="rId8"/>
    <sheet name="SO 103 SO 103 Pol" sheetId="17" r:id="rId9"/>
    <sheet name="SO 104 SO 104 Pol" sheetId="18" r:id="rId10"/>
  </sheets>
  <externalReferences>
    <externalReference r:id="rId11"/>
  </externalReferences>
  <definedNames>
    <definedName name="CelkemDPHVypocet" localSheetId="1">Stavba!$H$52</definedName>
    <definedName name="CenaCelkem">Stavba!$G$29</definedName>
    <definedName name="CenaCelkemBezDPH">Stavba!$G$28</definedName>
    <definedName name="CenaCelkemVypocet" localSheetId="1">Stavba!$I$52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 Naklady'!$1:$7</definedName>
    <definedName name="_xlnm.Print_Titles" localSheetId="4">'SO 101 SO 101.1 Pol'!$1:$7</definedName>
    <definedName name="_xlnm.Print_Titles" localSheetId="5">'SO 101 SO 101.2 Pol'!$1:$7</definedName>
    <definedName name="_xlnm.Print_Titles" localSheetId="6">'SO 101 SO 101.3 Pol'!$1:$7</definedName>
    <definedName name="_xlnm.Print_Titles" localSheetId="7">'SO 101 SO 101.4 Pol'!$1:$7</definedName>
    <definedName name="_xlnm.Print_Titles" localSheetId="8">'SO 103 SO 103 Pol'!$1:$7</definedName>
    <definedName name="_xlnm.Print_Titles" localSheetId="9">'SO 104 SO 104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 Naklady'!$A$1:$X$34</definedName>
    <definedName name="_xlnm.Print_Area" localSheetId="4">'SO 101 SO 101.1 Pol'!$A$1:$X$333</definedName>
    <definedName name="_xlnm.Print_Area" localSheetId="5">'SO 101 SO 101.2 Pol'!$A$1:$X$79</definedName>
    <definedName name="_xlnm.Print_Area" localSheetId="6">'SO 101 SO 101.3 Pol'!$A$1:$X$330</definedName>
    <definedName name="_xlnm.Print_Area" localSheetId="7">'SO 101 SO 101.4 Pol'!$A$1:$X$62</definedName>
    <definedName name="_xlnm.Print_Area" localSheetId="8">'SO 103 SO 103 Pol'!$A$1:$X$12</definedName>
    <definedName name="_xlnm.Print_Area" localSheetId="9">'SO 104 SO 104 Pol'!$A$1:$X$12</definedName>
    <definedName name="_xlnm.Print_Area" localSheetId="1">Stavba!$A$1:$J$71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Stavba!$F$52</definedName>
    <definedName name="ZakladDPHZakl">Stavba!$G$25</definedName>
    <definedName name="ZakladDPHZaklVypocet" localSheetId="1">Stavba!$G$52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8" l="1"/>
  <c r="M9" i="18" s="1"/>
  <c r="M8" i="18" s="1"/>
  <c r="I9" i="18"/>
  <c r="I8" i="18" s="1"/>
  <c r="K9" i="18"/>
  <c r="K8" i="18" s="1"/>
  <c r="O9" i="18"/>
  <c r="O8" i="18" s="1"/>
  <c r="Q9" i="18"/>
  <c r="Q8" i="18" s="1"/>
  <c r="V9" i="18"/>
  <c r="V8" i="18" s="1"/>
  <c r="AE11" i="18"/>
  <c r="F51" i="1" s="1"/>
  <c r="AF11" i="18"/>
  <c r="G51" i="1" s="1"/>
  <c r="G9" i="17"/>
  <c r="G8" i="17" s="1"/>
  <c r="I9" i="17"/>
  <c r="I8" i="17" s="1"/>
  <c r="K9" i="17"/>
  <c r="K8" i="17" s="1"/>
  <c r="O9" i="17"/>
  <c r="O8" i="17" s="1"/>
  <c r="Q9" i="17"/>
  <c r="Q8" i="17" s="1"/>
  <c r="V9" i="17"/>
  <c r="V8" i="17" s="1"/>
  <c r="AE11" i="17"/>
  <c r="F49" i="1" s="1"/>
  <c r="AF11" i="17"/>
  <c r="G49" i="1" s="1"/>
  <c r="BA39" i="16"/>
  <c r="G9" i="16"/>
  <c r="M9" i="16" s="1"/>
  <c r="I9" i="16"/>
  <c r="K9" i="16"/>
  <c r="O9" i="16"/>
  <c r="Q9" i="16"/>
  <c r="V9" i="16"/>
  <c r="G14" i="16"/>
  <c r="M14" i="16" s="1"/>
  <c r="I14" i="16"/>
  <c r="K14" i="16"/>
  <c r="O14" i="16"/>
  <c r="Q14" i="16"/>
  <c r="V14" i="16"/>
  <c r="G18" i="16"/>
  <c r="G8" i="16" s="1"/>
  <c r="G61" i="16" s="1"/>
  <c r="I18" i="16"/>
  <c r="K18" i="16"/>
  <c r="M18" i="16"/>
  <c r="O18" i="16"/>
  <c r="Q18" i="16"/>
  <c r="V18" i="16"/>
  <c r="G23" i="16"/>
  <c r="M23" i="16" s="1"/>
  <c r="I23" i="16"/>
  <c r="K23" i="16"/>
  <c r="O23" i="16"/>
  <c r="Q23" i="16"/>
  <c r="V23" i="16"/>
  <c r="G28" i="16"/>
  <c r="M28" i="16" s="1"/>
  <c r="I28" i="16"/>
  <c r="K28" i="16"/>
  <c r="O28" i="16"/>
  <c r="Q28" i="16"/>
  <c r="V28" i="16"/>
  <c r="G33" i="16"/>
  <c r="M33" i="16" s="1"/>
  <c r="I33" i="16"/>
  <c r="K33" i="16"/>
  <c r="O33" i="16"/>
  <c r="Q33" i="16"/>
  <c r="V33" i="16"/>
  <c r="G38" i="16"/>
  <c r="M38" i="16" s="1"/>
  <c r="I38" i="16"/>
  <c r="K38" i="16"/>
  <c r="O38" i="16"/>
  <c r="Q38" i="16"/>
  <c r="V38" i="16"/>
  <c r="G43" i="16"/>
  <c r="M43" i="16" s="1"/>
  <c r="I43" i="16"/>
  <c r="K43" i="16"/>
  <c r="O43" i="16"/>
  <c r="Q43" i="16"/>
  <c r="V43" i="16"/>
  <c r="G50" i="16"/>
  <c r="O50" i="16"/>
  <c r="G51" i="16"/>
  <c r="I51" i="16"/>
  <c r="I50" i="16" s="1"/>
  <c r="K51" i="16"/>
  <c r="K50" i="16" s="1"/>
  <c r="M51" i="16"/>
  <c r="M50" i="16" s="1"/>
  <c r="O51" i="16"/>
  <c r="Q51" i="16"/>
  <c r="Q50" i="16" s="1"/>
  <c r="V51" i="16"/>
  <c r="V50" i="16" s="1"/>
  <c r="G56" i="16"/>
  <c r="G55" i="16" s="1"/>
  <c r="I56" i="16"/>
  <c r="I55" i="16" s="1"/>
  <c r="K56" i="16"/>
  <c r="K55" i="16" s="1"/>
  <c r="O56" i="16"/>
  <c r="O55" i="16" s="1"/>
  <c r="Q56" i="16"/>
  <c r="Q55" i="16" s="1"/>
  <c r="V56" i="16"/>
  <c r="V55" i="16" s="1"/>
  <c r="AE61" i="16"/>
  <c r="F47" i="1" s="1"/>
  <c r="H47" i="1" s="1"/>
  <c r="I47" i="1" s="1"/>
  <c r="AF61" i="16"/>
  <c r="G47" i="1" s="1"/>
  <c r="BA185" i="15"/>
  <c r="BA179" i="15"/>
  <c r="BA124" i="15"/>
  <c r="BA30" i="15"/>
  <c r="BA25" i="15"/>
  <c r="BA19" i="15"/>
  <c r="G9" i="15"/>
  <c r="I9" i="15"/>
  <c r="K9" i="15"/>
  <c r="O9" i="15"/>
  <c r="Q9" i="15"/>
  <c r="V9" i="15"/>
  <c r="G14" i="15"/>
  <c r="M14" i="15" s="1"/>
  <c r="I14" i="15"/>
  <c r="K14" i="15"/>
  <c r="O14" i="15"/>
  <c r="Q14" i="15"/>
  <c r="V14" i="15"/>
  <c r="G18" i="15"/>
  <c r="M18" i="15" s="1"/>
  <c r="I18" i="15"/>
  <c r="K18" i="15"/>
  <c r="O18" i="15"/>
  <c r="Q18" i="15"/>
  <c r="V18" i="15"/>
  <c r="G24" i="15"/>
  <c r="M24" i="15" s="1"/>
  <c r="I24" i="15"/>
  <c r="K24" i="15"/>
  <c r="O24" i="15"/>
  <c r="Q24" i="15"/>
  <c r="V24" i="15"/>
  <c r="G29" i="15"/>
  <c r="I29" i="15"/>
  <c r="K29" i="15"/>
  <c r="M29" i="15"/>
  <c r="O29" i="15"/>
  <c r="Q29" i="15"/>
  <c r="V29" i="15"/>
  <c r="G34" i="15"/>
  <c r="M34" i="15" s="1"/>
  <c r="I34" i="15"/>
  <c r="K34" i="15"/>
  <c r="O34" i="15"/>
  <c r="Q34" i="15"/>
  <c r="V34" i="15"/>
  <c r="G43" i="15"/>
  <c r="I43" i="15"/>
  <c r="K43" i="15"/>
  <c r="M43" i="15"/>
  <c r="O43" i="15"/>
  <c r="Q43" i="15"/>
  <c r="V43" i="15"/>
  <c r="G58" i="15"/>
  <c r="M58" i="15" s="1"/>
  <c r="I58" i="15"/>
  <c r="K58" i="15"/>
  <c r="O58" i="15"/>
  <c r="Q58" i="15"/>
  <c r="V58" i="15"/>
  <c r="G66" i="15"/>
  <c r="M66" i="15" s="1"/>
  <c r="I66" i="15"/>
  <c r="K66" i="15"/>
  <c r="O66" i="15"/>
  <c r="Q66" i="15"/>
  <c r="V66" i="15"/>
  <c r="G74" i="15"/>
  <c r="M74" i="15" s="1"/>
  <c r="I74" i="15"/>
  <c r="K74" i="15"/>
  <c r="O74" i="15"/>
  <c r="Q74" i="15"/>
  <c r="V74" i="15"/>
  <c r="G90" i="15"/>
  <c r="M90" i="15" s="1"/>
  <c r="I90" i="15"/>
  <c r="K90" i="15"/>
  <c r="O90" i="15"/>
  <c r="Q90" i="15"/>
  <c r="V90" i="15"/>
  <c r="G104" i="15"/>
  <c r="M104" i="15" s="1"/>
  <c r="I104" i="15"/>
  <c r="K104" i="15"/>
  <c r="O104" i="15"/>
  <c r="Q104" i="15"/>
  <c r="V104" i="15"/>
  <c r="G123" i="15"/>
  <c r="M123" i="15" s="1"/>
  <c r="I123" i="15"/>
  <c r="K123" i="15"/>
  <c r="O123" i="15"/>
  <c r="Q123" i="15"/>
  <c r="V123" i="15"/>
  <c r="V122" i="15" s="1"/>
  <c r="G128" i="15"/>
  <c r="G122" i="15" s="1"/>
  <c r="I128" i="15"/>
  <c r="K128" i="15"/>
  <c r="M128" i="15"/>
  <c r="O128" i="15"/>
  <c r="Q128" i="15"/>
  <c r="V128" i="15"/>
  <c r="G133" i="15"/>
  <c r="M133" i="15" s="1"/>
  <c r="I133" i="15"/>
  <c r="K133" i="15"/>
  <c r="O133" i="15"/>
  <c r="Q133" i="15"/>
  <c r="V133" i="15"/>
  <c r="G140" i="15"/>
  <c r="M140" i="15" s="1"/>
  <c r="I140" i="15"/>
  <c r="K140" i="15"/>
  <c r="O140" i="15"/>
  <c r="Q140" i="15"/>
  <c r="V140" i="15"/>
  <c r="G148" i="15"/>
  <c r="I148" i="15"/>
  <c r="K148" i="15"/>
  <c r="O148" i="15"/>
  <c r="Q148" i="15"/>
  <c r="V148" i="15"/>
  <c r="G151" i="15"/>
  <c r="M151" i="15" s="1"/>
  <c r="I151" i="15"/>
  <c r="K151" i="15"/>
  <c r="O151" i="15"/>
  <c r="Q151" i="15"/>
  <c r="V151" i="15"/>
  <c r="G160" i="15"/>
  <c r="I160" i="15"/>
  <c r="K160" i="15"/>
  <c r="M160" i="15"/>
  <c r="O160" i="15"/>
  <c r="Q160" i="15"/>
  <c r="V160" i="15"/>
  <c r="G165" i="15"/>
  <c r="I165" i="15"/>
  <c r="K165" i="15"/>
  <c r="M165" i="15"/>
  <c r="O165" i="15"/>
  <c r="Q165" i="15"/>
  <c r="V165" i="15"/>
  <c r="G169" i="15"/>
  <c r="M169" i="15" s="1"/>
  <c r="I169" i="15"/>
  <c r="K169" i="15"/>
  <c r="O169" i="15"/>
  <c r="Q169" i="15"/>
  <c r="V169" i="15"/>
  <c r="G172" i="15"/>
  <c r="M172" i="15" s="1"/>
  <c r="I172" i="15"/>
  <c r="K172" i="15"/>
  <c r="O172" i="15"/>
  <c r="Q172" i="15"/>
  <c r="V172" i="15"/>
  <c r="G175" i="15"/>
  <c r="M175" i="15" s="1"/>
  <c r="I175" i="15"/>
  <c r="K175" i="15"/>
  <c r="O175" i="15"/>
  <c r="Q175" i="15"/>
  <c r="V175" i="15"/>
  <c r="G178" i="15"/>
  <c r="M178" i="15" s="1"/>
  <c r="I178" i="15"/>
  <c r="K178" i="15"/>
  <c r="O178" i="15"/>
  <c r="Q178" i="15"/>
  <c r="V178" i="15"/>
  <c r="G184" i="15"/>
  <c r="I184" i="15"/>
  <c r="K184" i="15"/>
  <c r="M184" i="15"/>
  <c r="O184" i="15"/>
  <c r="Q184" i="15"/>
  <c r="V184" i="15"/>
  <c r="G190" i="15"/>
  <c r="M190" i="15" s="1"/>
  <c r="I190" i="15"/>
  <c r="K190" i="15"/>
  <c r="O190" i="15"/>
  <c r="Q190" i="15"/>
  <c r="V190" i="15"/>
  <c r="G195" i="15"/>
  <c r="M195" i="15" s="1"/>
  <c r="I195" i="15"/>
  <c r="K195" i="15"/>
  <c r="O195" i="15"/>
  <c r="Q195" i="15"/>
  <c r="V195" i="15"/>
  <c r="G200" i="15"/>
  <c r="M200" i="15" s="1"/>
  <c r="I200" i="15"/>
  <c r="K200" i="15"/>
  <c r="O200" i="15"/>
  <c r="Q200" i="15"/>
  <c r="V200" i="15"/>
  <c r="G206" i="15"/>
  <c r="M206" i="15" s="1"/>
  <c r="I206" i="15"/>
  <c r="K206" i="15"/>
  <c r="O206" i="15"/>
  <c r="Q206" i="15"/>
  <c r="V206" i="15"/>
  <c r="G212" i="15"/>
  <c r="M212" i="15" s="1"/>
  <c r="I212" i="15"/>
  <c r="K212" i="15"/>
  <c r="O212" i="15"/>
  <c r="Q212" i="15"/>
  <c r="V212" i="15"/>
  <c r="G218" i="15"/>
  <c r="M218" i="15" s="1"/>
  <c r="I218" i="15"/>
  <c r="K218" i="15"/>
  <c r="O218" i="15"/>
  <c r="Q218" i="15"/>
  <c r="V218" i="15"/>
  <c r="G225" i="15"/>
  <c r="M225" i="15" s="1"/>
  <c r="I225" i="15"/>
  <c r="K225" i="15"/>
  <c r="O225" i="15"/>
  <c r="Q225" i="15"/>
  <c r="V225" i="15"/>
  <c r="V224" i="15" s="1"/>
  <c r="G239" i="15"/>
  <c r="M239" i="15" s="1"/>
  <c r="I239" i="15"/>
  <c r="K239" i="15"/>
  <c r="O239" i="15"/>
  <c r="Q239" i="15"/>
  <c r="V239" i="15"/>
  <c r="G244" i="15"/>
  <c r="I244" i="15"/>
  <c r="K244" i="15"/>
  <c r="O244" i="15"/>
  <c r="Q244" i="15"/>
  <c r="V244" i="15"/>
  <c r="G247" i="15"/>
  <c r="M247" i="15" s="1"/>
  <c r="I247" i="15"/>
  <c r="K247" i="15"/>
  <c r="O247" i="15"/>
  <c r="Q247" i="15"/>
  <c r="V247" i="15"/>
  <c r="G255" i="15"/>
  <c r="I255" i="15"/>
  <c r="K255" i="15"/>
  <c r="M255" i="15"/>
  <c r="O255" i="15"/>
  <c r="Q255" i="15"/>
  <c r="V255" i="15"/>
  <c r="G263" i="15"/>
  <c r="M263" i="15" s="1"/>
  <c r="I263" i="15"/>
  <c r="K263" i="15"/>
  <c r="O263" i="15"/>
  <c r="Q263" i="15"/>
  <c r="V263" i="15"/>
  <c r="G271" i="15"/>
  <c r="M271" i="15" s="1"/>
  <c r="I271" i="15"/>
  <c r="K271" i="15"/>
  <c r="O271" i="15"/>
  <c r="Q271" i="15"/>
  <c r="V271" i="15"/>
  <c r="G279" i="15"/>
  <c r="M279" i="15" s="1"/>
  <c r="I279" i="15"/>
  <c r="K279" i="15"/>
  <c r="O279" i="15"/>
  <c r="Q279" i="15"/>
  <c r="V279" i="15"/>
  <c r="V287" i="15"/>
  <c r="G288" i="15"/>
  <c r="M288" i="15" s="1"/>
  <c r="I288" i="15"/>
  <c r="K288" i="15"/>
  <c r="O288" i="15"/>
  <c r="O287" i="15" s="1"/>
  <c r="Q288" i="15"/>
  <c r="V288" i="15"/>
  <c r="G292" i="15"/>
  <c r="G287" i="15" s="1"/>
  <c r="I292" i="15"/>
  <c r="I287" i="15" s="1"/>
  <c r="K292" i="15"/>
  <c r="O292" i="15"/>
  <c r="Q292" i="15"/>
  <c r="V292" i="15"/>
  <c r="G296" i="15"/>
  <c r="I296" i="15"/>
  <c r="K296" i="15"/>
  <c r="M296" i="15"/>
  <c r="O296" i="15"/>
  <c r="Q296" i="15"/>
  <c r="V296" i="15"/>
  <c r="G301" i="15"/>
  <c r="M301" i="15" s="1"/>
  <c r="M300" i="15" s="1"/>
  <c r="I301" i="15"/>
  <c r="I300" i="15" s="1"/>
  <c r="K301" i="15"/>
  <c r="K300" i="15" s="1"/>
  <c r="O301" i="15"/>
  <c r="O300" i="15" s="1"/>
  <c r="Q301" i="15"/>
  <c r="Q300" i="15" s="1"/>
  <c r="V301" i="15"/>
  <c r="V300" i="15" s="1"/>
  <c r="G307" i="15"/>
  <c r="M307" i="15" s="1"/>
  <c r="I307" i="15"/>
  <c r="K307" i="15"/>
  <c r="K306" i="15" s="1"/>
  <c r="O307" i="15"/>
  <c r="Q307" i="15"/>
  <c r="V307" i="15"/>
  <c r="G311" i="15"/>
  <c r="G306" i="15" s="1"/>
  <c r="I311" i="15"/>
  <c r="K311" i="15"/>
  <c r="M311" i="15"/>
  <c r="O311" i="15"/>
  <c r="Q311" i="15"/>
  <c r="V311" i="15"/>
  <c r="G315" i="15"/>
  <c r="M315" i="15" s="1"/>
  <c r="I315" i="15"/>
  <c r="K315" i="15"/>
  <c r="O315" i="15"/>
  <c r="Q315" i="15"/>
  <c r="V315" i="15"/>
  <c r="G319" i="15"/>
  <c r="I319" i="15"/>
  <c r="K319" i="15"/>
  <c r="M319" i="15"/>
  <c r="O319" i="15"/>
  <c r="Q319" i="15"/>
  <c r="V319" i="15"/>
  <c r="G323" i="15"/>
  <c r="M323" i="15" s="1"/>
  <c r="I323" i="15"/>
  <c r="K323" i="15"/>
  <c r="O323" i="15"/>
  <c r="Q323" i="15"/>
  <c r="V323" i="15"/>
  <c r="AE329" i="15"/>
  <c r="F46" i="1" s="1"/>
  <c r="AF329" i="15"/>
  <c r="G46" i="1" s="1"/>
  <c r="BA73" i="14"/>
  <c r="BA39" i="14"/>
  <c r="G9" i="14"/>
  <c r="M9" i="14" s="1"/>
  <c r="I9" i="14"/>
  <c r="K9" i="14"/>
  <c r="O9" i="14"/>
  <c r="O8" i="14" s="1"/>
  <c r="Q9" i="14"/>
  <c r="V9" i="14"/>
  <c r="G14" i="14"/>
  <c r="M14" i="14" s="1"/>
  <c r="I14" i="14"/>
  <c r="K14" i="14"/>
  <c r="O14" i="14"/>
  <c r="Q14" i="14"/>
  <c r="V14" i="14"/>
  <c r="G18" i="14"/>
  <c r="I18" i="14"/>
  <c r="K18" i="14"/>
  <c r="M18" i="14"/>
  <c r="O18" i="14"/>
  <c r="Q18" i="14"/>
  <c r="V18" i="14"/>
  <c r="G23" i="14"/>
  <c r="G8" i="14" s="1"/>
  <c r="I23" i="14"/>
  <c r="K23" i="14"/>
  <c r="O23" i="14"/>
  <c r="Q23" i="14"/>
  <c r="V23" i="14"/>
  <c r="G28" i="14"/>
  <c r="M28" i="14" s="1"/>
  <c r="I28" i="14"/>
  <c r="K28" i="14"/>
  <c r="O28" i="14"/>
  <c r="Q28" i="14"/>
  <c r="V28" i="14"/>
  <c r="G33" i="14"/>
  <c r="M33" i="14" s="1"/>
  <c r="I33" i="14"/>
  <c r="K33" i="14"/>
  <c r="O33" i="14"/>
  <c r="Q33" i="14"/>
  <c r="V33" i="14"/>
  <c r="G38" i="14"/>
  <c r="M38" i="14" s="1"/>
  <c r="I38" i="14"/>
  <c r="K38" i="14"/>
  <c r="O38" i="14"/>
  <c r="Q38" i="14"/>
  <c r="V38" i="14"/>
  <c r="G43" i="14"/>
  <c r="M43" i="14" s="1"/>
  <c r="I43" i="14"/>
  <c r="K43" i="14"/>
  <c r="O43" i="14"/>
  <c r="Q43" i="14"/>
  <c r="V43" i="14"/>
  <c r="Q50" i="14"/>
  <c r="G51" i="14"/>
  <c r="I51" i="14"/>
  <c r="K51" i="14"/>
  <c r="K50" i="14" s="1"/>
  <c r="M51" i="14"/>
  <c r="O51" i="14"/>
  <c r="Q51" i="14"/>
  <c r="V51" i="14"/>
  <c r="V50" i="14" s="1"/>
  <c r="G55" i="14"/>
  <c r="M55" i="14" s="1"/>
  <c r="I55" i="14"/>
  <c r="K55" i="14"/>
  <c r="O55" i="14"/>
  <c r="Q55" i="14"/>
  <c r="V55" i="14"/>
  <c r="G58" i="14"/>
  <c r="I63" i="1" s="1"/>
  <c r="K58" i="14"/>
  <c r="G59" i="14"/>
  <c r="M59" i="14" s="1"/>
  <c r="I59" i="14"/>
  <c r="K59" i="14"/>
  <c r="O59" i="14"/>
  <c r="Q59" i="14"/>
  <c r="Q58" i="14" s="1"/>
  <c r="V59" i="14"/>
  <c r="G63" i="14"/>
  <c r="M63" i="14" s="1"/>
  <c r="I63" i="14"/>
  <c r="K63" i="14"/>
  <c r="O63" i="14"/>
  <c r="Q63" i="14"/>
  <c r="V63" i="14"/>
  <c r="G67" i="14"/>
  <c r="I67" i="14"/>
  <c r="K67" i="14"/>
  <c r="M67" i="14"/>
  <c r="O67" i="14"/>
  <c r="Q67" i="14"/>
  <c r="V67" i="14"/>
  <c r="O71" i="14"/>
  <c r="G72" i="14"/>
  <c r="G71" i="14" s="1"/>
  <c r="I72" i="14"/>
  <c r="I71" i="14" s="1"/>
  <c r="K72" i="14"/>
  <c r="K71" i="14" s="1"/>
  <c r="M72" i="14"/>
  <c r="M71" i="14" s="1"/>
  <c r="O72" i="14"/>
  <c r="Q72" i="14"/>
  <c r="Q71" i="14" s="1"/>
  <c r="V72" i="14"/>
  <c r="V71" i="14" s="1"/>
  <c r="AE78" i="14"/>
  <c r="F45" i="1" s="1"/>
  <c r="BA164" i="13"/>
  <c r="BA158" i="13"/>
  <c r="BA119" i="13"/>
  <c r="BA30" i="13"/>
  <c r="BA25" i="13"/>
  <c r="BA19" i="13"/>
  <c r="G9" i="13"/>
  <c r="I9" i="13"/>
  <c r="K9" i="13"/>
  <c r="O9" i="13"/>
  <c r="Q9" i="13"/>
  <c r="V9" i="13"/>
  <c r="G14" i="13"/>
  <c r="M14" i="13" s="1"/>
  <c r="I14" i="13"/>
  <c r="K14" i="13"/>
  <c r="O14" i="13"/>
  <c r="Q14" i="13"/>
  <c r="V14" i="13"/>
  <c r="G18" i="13"/>
  <c r="I18" i="13"/>
  <c r="K18" i="13"/>
  <c r="M18" i="13"/>
  <c r="O18" i="13"/>
  <c r="Q18" i="13"/>
  <c r="V18" i="13"/>
  <c r="G24" i="13"/>
  <c r="M24" i="13" s="1"/>
  <c r="I24" i="13"/>
  <c r="K24" i="13"/>
  <c r="O24" i="13"/>
  <c r="Q24" i="13"/>
  <c r="V24" i="13"/>
  <c r="G29" i="13"/>
  <c r="I29" i="13"/>
  <c r="K29" i="13"/>
  <c r="M29" i="13"/>
  <c r="O29" i="13"/>
  <c r="Q29" i="13"/>
  <c r="V29" i="13"/>
  <c r="G34" i="13"/>
  <c r="M34" i="13" s="1"/>
  <c r="I34" i="13"/>
  <c r="K34" i="13"/>
  <c r="O34" i="13"/>
  <c r="Q34" i="13"/>
  <c r="V34" i="13"/>
  <c r="G43" i="13"/>
  <c r="M43" i="13" s="1"/>
  <c r="I43" i="13"/>
  <c r="K43" i="13"/>
  <c r="O43" i="13"/>
  <c r="Q43" i="13"/>
  <c r="V43" i="13"/>
  <c r="G58" i="13"/>
  <c r="M58" i="13" s="1"/>
  <c r="I58" i="13"/>
  <c r="K58" i="13"/>
  <c r="O58" i="13"/>
  <c r="Q58" i="13"/>
  <c r="V58" i="13"/>
  <c r="G66" i="13"/>
  <c r="M66" i="13" s="1"/>
  <c r="I66" i="13"/>
  <c r="K66" i="13"/>
  <c r="O66" i="13"/>
  <c r="Q66" i="13"/>
  <c r="V66" i="13"/>
  <c r="G74" i="13"/>
  <c r="M74" i="13" s="1"/>
  <c r="I74" i="13"/>
  <c r="K74" i="13"/>
  <c r="O74" i="13"/>
  <c r="Q74" i="13"/>
  <c r="V74" i="13"/>
  <c r="G87" i="13"/>
  <c r="I87" i="13"/>
  <c r="K87" i="13"/>
  <c r="M87" i="13"/>
  <c r="O87" i="13"/>
  <c r="Q87" i="13"/>
  <c r="V87" i="13"/>
  <c r="G101" i="13"/>
  <c r="M101" i="13" s="1"/>
  <c r="I101" i="13"/>
  <c r="K101" i="13"/>
  <c r="O101" i="13"/>
  <c r="Q101" i="13"/>
  <c r="V101" i="13"/>
  <c r="G118" i="13"/>
  <c r="M118" i="13" s="1"/>
  <c r="I118" i="13"/>
  <c r="K118" i="13"/>
  <c r="O118" i="13"/>
  <c r="O117" i="13" s="1"/>
  <c r="Q118" i="13"/>
  <c r="Q117" i="13" s="1"/>
  <c r="V118" i="13"/>
  <c r="V117" i="13" s="1"/>
  <c r="G123" i="13"/>
  <c r="I123" i="13"/>
  <c r="K123" i="13"/>
  <c r="M123" i="13"/>
  <c r="O123" i="13"/>
  <c r="Q123" i="13"/>
  <c r="V123" i="13"/>
  <c r="G128" i="13"/>
  <c r="I128" i="13"/>
  <c r="K128" i="13"/>
  <c r="M128" i="13"/>
  <c r="O128" i="13"/>
  <c r="Q128" i="13"/>
  <c r="V128" i="13"/>
  <c r="G135" i="13"/>
  <c r="M135" i="13" s="1"/>
  <c r="I135" i="13"/>
  <c r="K135" i="13"/>
  <c r="O135" i="13"/>
  <c r="Q135" i="13"/>
  <c r="V135" i="13"/>
  <c r="G143" i="13"/>
  <c r="I143" i="13"/>
  <c r="K143" i="13"/>
  <c r="O143" i="13"/>
  <c r="Q143" i="13"/>
  <c r="V143" i="13"/>
  <c r="G151" i="13"/>
  <c r="M151" i="13" s="1"/>
  <c r="I151" i="13"/>
  <c r="K151" i="13"/>
  <c r="O151" i="13"/>
  <c r="Q151" i="13"/>
  <c r="V151" i="13"/>
  <c r="G157" i="13"/>
  <c r="M157" i="13" s="1"/>
  <c r="I157" i="13"/>
  <c r="K157" i="13"/>
  <c r="O157" i="13"/>
  <c r="Q157" i="13"/>
  <c r="V157" i="13"/>
  <c r="G163" i="13"/>
  <c r="I163" i="13"/>
  <c r="K163" i="13"/>
  <c r="M163" i="13"/>
  <c r="O163" i="13"/>
  <c r="Q163" i="13"/>
  <c r="V163" i="13"/>
  <c r="G169" i="13"/>
  <c r="I169" i="13"/>
  <c r="K169" i="13"/>
  <c r="M169" i="13"/>
  <c r="O169" i="13"/>
  <c r="Q169" i="13"/>
  <c r="V169" i="13"/>
  <c r="G174" i="13"/>
  <c r="M174" i="13" s="1"/>
  <c r="I174" i="13"/>
  <c r="K174" i="13"/>
  <c r="O174" i="13"/>
  <c r="Q174" i="13"/>
  <c r="V174" i="13"/>
  <c r="G179" i="13"/>
  <c r="M179" i="13" s="1"/>
  <c r="I179" i="13"/>
  <c r="K179" i="13"/>
  <c r="O179" i="13"/>
  <c r="Q179" i="13"/>
  <c r="V179" i="13"/>
  <c r="G187" i="13"/>
  <c r="M187" i="13" s="1"/>
  <c r="I187" i="13"/>
  <c r="K187" i="13"/>
  <c r="O187" i="13"/>
  <c r="Q187" i="13"/>
  <c r="V187" i="13"/>
  <c r="G193" i="13"/>
  <c r="M193" i="13" s="1"/>
  <c r="I193" i="13"/>
  <c r="K193" i="13"/>
  <c r="O193" i="13"/>
  <c r="Q193" i="13"/>
  <c r="V193" i="13"/>
  <c r="G199" i="13"/>
  <c r="I199" i="13"/>
  <c r="K199" i="13"/>
  <c r="M199" i="13"/>
  <c r="O199" i="13"/>
  <c r="Q199" i="13"/>
  <c r="V199" i="13"/>
  <c r="G205" i="13"/>
  <c r="M205" i="13" s="1"/>
  <c r="I205" i="13"/>
  <c r="K205" i="13"/>
  <c r="O205" i="13"/>
  <c r="Q205" i="13"/>
  <c r="V205" i="13"/>
  <c r="G212" i="13"/>
  <c r="M212" i="13" s="1"/>
  <c r="I212" i="13"/>
  <c r="K212" i="13"/>
  <c r="O212" i="13"/>
  <c r="Q212" i="13"/>
  <c r="V212" i="13"/>
  <c r="G226" i="13"/>
  <c r="M226" i="13" s="1"/>
  <c r="I226" i="13"/>
  <c r="K226" i="13"/>
  <c r="O226" i="13"/>
  <c r="O211" i="13" s="1"/>
  <c r="Q226" i="13"/>
  <c r="V226" i="13"/>
  <c r="G231" i="13"/>
  <c r="M231" i="13" s="1"/>
  <c r="I231" i="13"/>
  <c r="K231" i="13"/>
  <c r="O231" i="13"/>
  <c r="Q231" i="13"/>
  <c r="V231" i="13"/>
  <c r="G235" i="13"/>
  <c r="I235" i="13"/>
  <c r="K235" i="13"/>
  <c r="M235" i="13"/>
  <c r="O235" i="13"/>
  <c r="Q235" i="13"/>
  <c r="V235" i="13"/>
  <c r="G238" i="13"/>
  <c r="M238" i="13" s="1"/>
  <c r="I238" i="13"/>
  <c r="K238" i="13"/>
  <c r="O238" i="13"/>
  <c r="Q238" i="13"/>
  <c r="V238" i="13"/>
  <c r="G241" i="13"/>
  <c r="M241" i="13" s="1"/>
  <c r="I241" i="13"/>
  <c r="I211" i="13" s="1"/>
  <c r="K241" i="13"/>
  <c r="O241" i="13"/>
  <c r="Q241" i="13"/>
  <c r="V241" i="13"/>
  <c r="G249" i="13"/>
  <c r="M249" i="13" s="1"/>
  <c r="I249" i="13"/>
  <c r="K249" i="13"/>
  <c r="O249" i="13"/>
  <c r="Q249" i="13"/>
  <c r="V249" i="13"/>
  <c r="G257" i="13"/>
  <c r="M257" i="13" s="1"/>
  <c r="I257" i="13"/>
  <c r="K257" i="13"/>
  <c r="O257" i="13"/>
  <c r="Q257" i="13"/>
  <c r="V257" i="13"/>
  <c r="G265" i="13"/>
  <c r="M265" i="13" s="1"/>
  <c r="I265" i="13"/>
  <c r="K265" i="13"/>
  <c r="O265" i="13"/>
  <c r="Q265" i="13"/>
  <c r="V265" i="13"/>
  <c r="G273" i="13"/>
  <c r="M273" i="13" s="1"/>
  <c r="I273" i="13"/>
  <c r="K273" i="13"/>
  <c r="O273" i="13"/>
  <c r="Q273" i="13"/>
  <c r="V273" i="13"/>
  <c r="O281" i="13"/>
  <c r="G282" i="13"/>
  <c r="I282" i="13"/>
  <c r="K282" i="13"/>
  <c r="M282" i="13"/>
  <c r="O282" i="13"/>
  <c r="Q282" i="13"/>
  <c r="V282" i="13"/>
  <c r="V281" i="13" s="1"/>
  <c r="G286" i="13"/>
  <c r="M286" i="13" s="1"/>
  <c r="I286" i="13"/>
  <c r="K286" i="13"/>
  <c r="O286" i="13"/>
  <c r="Q286" i="13"/>
  <c r="V286" i="13"/>
  <c r="G295" i="13"/>
  <c r="M295" i="13" s="1"/>
  <c r="I295" i="13"/>
  <c r="K295" i="13"/>
  <c r="K281" i="13" s="1"/>
  <c r="O295" i="13"/>
  <c r="Q295" i="13"/>
  <c r="V295" i="13"/>
  <c r="V299" i="13"/>
  <c r="G300" i="13"/>
  <c r="G299" i="13" s="1"/>
  <c r="I66" i="1" s="1"/>
  <c r="I300" i="13"/>
  <c r="I299" i="13" s="1"/>
  <c r="K300" i="13"/>
  <c r="K299" i="13" s="1"/>
  <c r="O300" i="13"/>
  <c r="O299" i="13" s="1"/>
  <c r="Q300" i="13"/>
  <c r="Q299" i="13" s="1"/>
  <c r="V300" i="13"/>
  <c r="K303" i="13"/>
  <c r="O303" i="13"/>
  <c r="G304" i="13"/>
  <c r="G303" i="13" s="1"/>
  <c r="I304" i="13"/>
  <c r="I303" i="13" s="1"/>
  <c r="K304" i="13"/>
  <c r="M304" i="13"/>
  <c r="M303" i="13" s="1"/>
  <c r="O304" i="13"/>
  <c r="Q304" i="13"/>
  <c r="Q303" i="13" s="1"/>
  <c r="V304" i="13"/>
  <c r="V303" i="13" s="1"/>
  <c r="G310" i="13"/>
  <c r="M310" i="13" s="1"/>
  <c r="I310" i="13"/>
  <c r="K310" i="13"/>
  <c r="K309" i="13" s="1"/>
  <c r="O310" i="13"/>
  <c r="Q310" i="13"/>
  <c r="V310" i="13"/>
  <c r="G314" i="13"/>
  <c r="G309" i="13" s="1"/>
  <c r="I314" i="13"/>
  <c r="K314" i="13"/>
  <c r="O314" i="13"/>
  <c r="Q314" i="13"/>
  <c r="V314" i="13"/>
  <c r="G318" i="13"/>
  <c r="I318" i="13"/>
  <c r="K318" i="13"/>
  <c r="M318" i="13"/>
  <c r="O318" i="13"/>
  <c r="Q318" i="13"/>
  <c r="V318" i="13"/>
  <c r="G322" i="13"/>
  <c r="I322" i="13"/>
  <c r="K322" i="13"/>
  <c r="M322" i="13"/>
  <c r="O322" i="13"/>
  <c r="Q322" i="13"/>
  <c r="V322" i="13"/>
  <c r="G326" i="13"/>
  <c r="I326" i="13"/>
  <c r="K326" i="13"/>
  <c r="M326" i="13"/>
  <c r="O326" i="13"/>
  <c r="Q326" i="13"/>
  <c r="V326" i="13"/>
  <c r="AE332" i="13"/>
  <c r="F44" i="1" s="1"/>
  <c r="BA25" i="12"/>
  <c r="G9" i="12"/>
  <c r="M9" i="12" s="1"/>
  <c r="I9" i="12"/>
  <c r="K9" i="12"/>
  <c r="O9" i="12"/>
  <c r="Q9" i="12"/>
  <c r="V9" i="12"/>
  <c r="G12" i="12"/>
  <c r="M12" i="12" s="1"/>
  <c r="I12" i="12"/>
  <c r="K12" i="12"/>
  <c r="O12" i="12"/>
  <c r="Q12" i="12"/>
  <c r="V12" i="12"/>
  <c r="G13" i="12"/>
  <c r="M13" i="12" s="1"/>
  <c r="I13" i="12"/>
  <c r="K13" i="12"/>
  <c r="O13" i="12"/>
  <c r="Q13" i="12"/>
  <c r="V13" i="12"/>
  <c r="G14" i="12"/>
  <c r="I14" i="12"/>
  <c r="K14" i="12"/>
  <c r="M14" i="12"/>
  <c r="O14" i="12"/>
  <c r="Q14" i="12"/>
  <c r="V14" i="12"/>
  <c r="G24" i="12"/>
  <c r="M24" i="12" s="1"/>
  <c r="I24" i="12"/>
  <c r="K24" i="12"/>
  <c r="O24" i="12"/>
  <c r="Q24" i="12"/>
  <c r="V24" i="12"/>
  <c r="G26" i="12"/>
  <c r="M26" i="12" s="1"/>
  <c r="I26" i="12"/>
  <c r="K26" i="12"/>
  <c r="O26" i="12"/>
  <c r="Q26" i="12"/>
  <c r="V26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29" i="12"/>
  <c r="M29" i="12" s="1"/>
  <c r="I29" i="12"/>
  <c r="K29" i="12"/>
  <c r="O29" i="12"/>
  <c r="Q29" i="12"/>
  <c r="V29" i="12"/>
  <c r="G30" i="12"/>
  <c r="M30" i="12" s="1"/>
  <c r="I30" i="12"/>
  <c r="K30" i="12"/>
  <c r="O30" i="12"/>
  <c r="Q30" i="12"/>
  <c r="V30" i="12"/>
  <c r="G31" i="12"/>
  <c r="M31" i="12" s="1"/>
  <c r="I31" i="12"/>
  <c r="K31" i="12"/>
  <c r="O31" i="12"/>
  <c r="Q31" i="12"/>
  <c r="V31" i="12"/>
  <c r="AE33" i="12"/>
  <c r="F40" i="1" s="1"/>
  <c r="I20" i="1"/>
  <c r="I17" i="1"/>
  <c r="H42" i="1"/>
  <c r="J28" i="1"/>
  <c r="J26" i="1"/>
  <c r="G38" i="1"/>
  <c r="F38" i="1"/>
  <c r="J23" i="1"/>
  <c r="J24" i="1"/>
  <c r="J25" i="1"/>
  <c r="J27" i="1"/>
  <c r="E24" i="1"/>
  <c r="E26" i="1"/>
  <c r="H51" i="1" l="1"/>
  <c r="I51" i="1" s="1"/>
  <c r="I69" i="1"/>
  <c r="H46" i="1"/>
  <c r="I46" i="1" s="1"/>
  <c r="I60" i="1"/>
  <c r="G78" i="14"/>
  <c r="Q8" i="12"/>
  <c r="I309" i="13"/>
  <c r="M300" i="13"/>
  <c r="M299" i="13" s="1"/>
  <c r="Q211" i="13"/>
  <c r="Q142" i="13"/>
  <c r="M23" i="14"/>
  <c r="K287" i="15"/>
  <c r="I147" i="15"/>
  <c r="Q8" i="15"/>
  <c r="O8" i="16"/>
  <c r="F41" i="1"/>
  <c r="F50" i="1"/>
  <c r="O8" i="12"/>
  <c r="Q281" i="13"/>
  <c r="I281" i="13"/>
  <c r="G117" i="13"/>
  <c r="I61" i="1" s="1"/>
  <c r="V8" i="13"/>
  <c r="I58" i="14"/>
  <c r="I50" i="14"/>
  <c r="K8" i="14"/>
  <c r="V8" i="14"/>
  <c r="Q306" i="15"/>
  <c r="M292" i="15"/>
  <c r="M287" i="15" s="1"/>
  <c r="O147" i="15"/>
  <c r="Q122" i="15"/>
  <c r="V8" i="15"/>
  <c r="M56" i="16"/>
  <c r="M55" i="16" s="1"/>
  <c r="K8" i="16"/>
  <c r="G11" i="17"/>
  <c r="G50" i="1"/>
  <c r="K8" i="12"/>
  <c r="G281" i="13"/>
  <c r="I65" i="1" s="1"/>
  <c r="K211" i="13"/>
  <c r="I142" i="13"/>
  <c r="K142" i="13"/>
  <c r="Q8" i="13"/>
  <c r="G50" i="14"/>
  <c r="Q8" i="14"/>
  <c r="V306" i="15"/>
  <c r="O306" i="15"/>
  <c r="K147" i="15"/>
  <c r="G147" i="15"/>
  <c r="O122" i="15"/>
  <c r="K8" i="15"/>
  <c r="I8" i="16"/>
  <c r="F43" i="1"/>
  <c r="I8" i="12"/>
  <c r="O142" i="13"/>
  <c r="G224" i="15"/>
  <c r="Q224" i="15"/>
  <c r="K122" i="15"/>
  <c r="O8" i="15"/>
  <c r="I8" i="15"/>
  <c r="G8" i="15"/>
  <c r="G329" i="15" s="1"/>
  <c r="M9" i="17"/>
  <c r="M8" i="17" s="1"/>
  <c r="F39" i="1"/>
  <c r="F48" i="1"/>
  <c r="Q309" i="13"/>
  <c r="K117" i="13"/>
  <c r="O8" i="13"/>
  <c r="I8" i="13"/>
  <c r="V58" i="14"/>
  <c r="I8" i="14"/>
  <c r="V147" i="15"/>
  <c r="M122" i="15"/>
  <c r="G48" i="1"/>
  <c r="K8" i="13"/>
  <c r="V309" i="13"/>
  <c r="O309" i="13"/>
  <c r="I117" i="13"/>
  <c r="G8" i="13"/>
  <c r="AF78" i="14"/>
  <c r="G45" i="1" s="1"/>
  <c r="H45" i="1" s="1"/>
  <c r="I45" i="1" s="1"/>
  <c r="O50" i="14"/>
  <c r="I306" i="15"/>
  <c r="Q287" i="15"/>
  <c r="O224" i="15"/>
  <c r="K224" i="15"/>
  <c r="Q147" i="15"/>
  <c r="I122" i="15"/>
  <c r="V8" i="16"/>
  <c r="G142" i="13"/>
  <c r="I62" i="1" s="1"/>
  <c r="V8" i="12"/>
  <c r="AF332" i="13"/>
  <c r="M281" i="13"/>
  <c r="V211" i="13"/>
  <c r="V142" i="13"/>
  <c r="M117" i="13"/>
  <c r="O58" i="14"/>
  <c r="M50" i="14"/>
  <c r="I224" i="15"/>
  <c r="Q8" i="16"/>
  <c r="H49" i="1"/>
  <c r="I49" i="1" s="1"/>
  <c r="G8" i="18"/>
  <c r="G11" i="18" s="1"/>
  <c r="M8" i="16"/>
  <c r="M306" i="15"/>
  <c r="G300" i="15"/>
  <c r="I67" i="1" s="1"/>
  <c r="M244" i="15"/>
  <c r="M224" i="15" s="1"/>
  <c r="M148" i="15"/>
  <c r="M147" i="15" s="1"/>
  <c r="M9" i="15"/>
  <c r="M8" i="15" s="1"/>
  <c r="M8" i="14"/>
  <c r="M58" i="14"/>
  <c r="M211" i="13"/>
  <c r="M314" i="13"/>
  <c r="M309" i="13" s="1"/>
  <c r="G211" i="13"/>
  <c r="I64" i="1" s="1"/>
  <c r="M143" i="13"/>
  <c r="M142" i="13" s="1"/>
  <c r="M9" i="13"/>
  <c r="M8" i="13" s="1"/>
  <c r="M8" i="12"/>
  <c r="AF33" i="12"/>
  <c r="G8" i="12"/>
  <c r="I70" i="1" l="1"/>
  <c r="I19" i="1" s="1"/>
  <c r="G33" i="12"/>
  <c r="G40" i="1"/>
  <c r="H40" i="1" s="1"/>
  <c r="I40" i="1" s="1"/>
  <c r="G39" i="1"/>
  <c r="G52" i="1" s="1"/>
  <c r="G25" i="1" s="1"/>
  <c r="A25" i="1" s="1"/>
  <c r="G41" i="1"/>
  <c r="H41" i="1" s="1"/>
  <c r="I41" i="1" s="1"/>
  <c r="G44" i="1"/>
  <c r="H44" i="1" s="1"/>
  <c r="I44" i="1" s="1"/>
  <c r="G43" i="1"/>
  <c r="H43" i="1" s="1"/>
  <c r="I43" i="1" s="1"/>
  <c r="H50" i="1"/>
  <c r="I50" i="1" s="1"/>
  <c r="H48" i="1"/>
  <c r="I48" i="1" s="1"/>
  <c r="F52" i="1"/>
  <c r="G332" i="13"/>
  <c r="I59" i="1"/>
  <c r="I68" i="1"/>
  <c r="I18" i="1" s="1"/>
  <c r="I16" i="1" l="1"/>
  <c r="I21" i="1" s="1"/>
  <c r="I71" i="1"/>
  <c r="H39" i="1"/>
  <c r="G26" i="1"/>
  <c r="A26" i="1"/>
  <c r="G23" i="1"/>
  <c r="A23" i="1" s="1"/>
  <c r="G28" i="1"/>
  <c r="J61" i="1" l="1"/>
  <c r="J68" i="1"/>
  <c r="J64" i="1"/>
  <c r="J62" i="1"/>
  <c r="J65" i="1"/>
  <c r="J60" i="1"/>
  <c r="J63" i="1"/>
  <c r="J69" i="1"/>
  <c r="J66" i="1"/>
  <c r="J67" i="1"/>
  <c r="J59" i="1"/>
  <c r="J70" i="1"/>
  <c r="G24" i="1"/>
  <c r="A27" i="1" s="1"/>
  <c r="A24" i="1"/>
  <c r="I39" i="1"/>
  <c r="I52" i="1" s="1"/>
  <c r="H52" i="1"/>
  <c r="J49" i="1" l="1"/>
  <c r="J44" i="1"/>
  <c r="J45" i="1"/>
  <c r="J39" i="1"/>
  <c r="J52" i="1" s="1"/>
  <c r="J48" i="1"/>
  <c r="J51" i="1"/>
  <c r="J46" i="1"/>
  <c r="J47" i="1"/>
  <c r="J41" i="1"/>
  <c r="J43" i="1"/>
  <c r="J40" i="1"/>
  <c r="J50" i="1"/>
  <c r="A29" i="1"/>
  <c r="G29" i="1"/>
  <c r="G27" i="1" s="1"/>
  <c r="J7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72712B3B-D2B0-4692-A1B1-EB53EEFBEE8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DE37791-F225-4394-BC2B-8C7AA3A20B6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59D40700-81DD-44EF-A076-C7FF0CC71E9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C14220D-F939-4611-88E2-6417E3E69CD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2A43F64B-E32A-4B2E-BD75-083A0A9F70E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0D4DFA7-A24F-4940-95D0-464E3045CCD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A7999C67-FA9D-4F2E-997D-33955EE8248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7B5F6C0-39DC-43FB-ACF1-BD135975D7A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1DAF9926-5D2D-4ACD-98D3-7496510774E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91D4CFE-6F5C-4058-9B77-BD908787280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E5E078BF-7175-4D7C-8CC1-2F7063BAD96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D307B7-8F17-4E79-9A14-372EB5AF26E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619BA424-9BC9-4C7D-9F03-3365B1F2822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30E0066-5B54-47D9-8140-85552D5AC5B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<sst xmlns="http://schemas.openxmlformats.org/spreadsheetml/2006/main" count="2826" uniqueCount="533">
  <si>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</si>
  <si>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</si>
  <si>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</si>
  <si>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</si>
  <si>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</si>
  <si>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</si>
  <si>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</si>
  <si>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</si>
  <si>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</si>
  <si>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</si>
  <si>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</si>
  <si>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</si>
  <si>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</si>
  <si>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</si>
  <si>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</si>
  <si>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</si>
  <si>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</si>
  <si>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</si>
  <si>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</si>
  <si>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</si>
  <si>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</si>
  <si>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</si>
  <si>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</si>
  <si>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</si>
  <si>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</si>
  <si>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</si>
  <si>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</si>
  <si>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</si>
  <si>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</si>
  <si>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</si>
  <si>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</si>
  <si>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</si>
  <si>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</si>
  <si>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</si>
  <si>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</si>
  <si>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</si>
  <si>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</si>
  <si>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</si>
  <si>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</si>
  <si>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</si>
  <si>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</si>
  <si>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</si>
  <si>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</si>
  <si>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2602_1</t>
  </si>
  <si>
    <t>Kaliště_chodník podél III/12934 - 2.ETAPA</t>
  </si>
  <si>
    <t>Obec Kaliště</t>
  </si>
  <si>
    <t>4</t>
  </si>
  <si>
    <t>Kaliště</t>
  </si>
  <si>
    <t>58851</t>
  </si>
  <si>
    <t>00286061</t>
  </si>
  <si>
    <t>CZ00240265</t>
  </si>
  <si>
    <t>22.1.2021</t>
  </si>
  <si>
    <t>Stavba</t>
  </si>
  <si>
    <t>Ostatní a vedlejší náklady</t>
  </si>
  <si>
    <t>00</t>
  </si>
  <si>
    <t>Vedlejší a ostatní náklady</t>
  </si>
  <si>
    <t>Stavební objekt</t>
  </si>
  <si>
    <t>SO 101</t>
  </si>
  <si>
    <t>Chodník podél III/12934</t>
  </si>
  <si>
    <t>SO 101.1</t>
  </si>
  <si>
    <t>Úsek 1 - uznatelné náklady</t>
  </si>
  <si>
    <t>SO 101.2</t>
  </si>
  <si>
    <t>Úsek 1 - neuznatelné náklady</t>
  </si>
  <si>
    <t>SO 101.3</t>
  </si>
  <si>
    <t>Úsek 2 - uznatelné náklady</t>
  </si>
  <si>
    <t>SO 101.4</t>
  </si>
  <si>
    <t>Úsek 2 - neuznatelné náklady</t>
  </si>
  <si>
    <t>SO 103</t>
  </si>
  <si>
    <t>Přeložky CETIN</t>
  </si>
  <si>
    <t>Přeložky CETIN_uznatelné náklady</t>
  </si>
  <si>
    <t>SO 104</t>
  </si>
  <si>
    <t>Veřejné osvětlení</t>
  </si>
  <si>
    <t>Veřejné osvětlení_neuznatelné náklady</t>
  </si>
  <si>
    <t>Celkem za stavbu</t>
  </si>
  <si>
    <t>CZK</t>
  </si>
  <si>
    <t>Rekapitulace dílů</t>
  </si>
  <si>
    <t>Typ dílu</t>
  </si>
  <si>
    <t>1</t>
  </si>
  <si>
    <t>Zemní práce</t>
  </si>
  <si>
    <t>181</t>
  </si>
  <si>
    <t>Sadové úpravy</t>
  </si>
  <si>
    <t>212</t>
  </si>
  <si>
    <t>Trativody</t>
  </si>
  <si>
    <t>5</t>
  </si>
  <si>
    <t>Komunikace</t>
  </si>
  <si>
    <t>90</t>
  </si>
  <si>
    <t>Oploceni</t>
  </si>
  <si>
    <t>91</t>
  </si>
  <si>
    <t>Doplňující práce na komunikaci</t>
  </si>
  <si>
    <t>93</t>
  </si>
  <si>
    <t>Dokončovací práce inženýrských staveb</t>
  </si>
  <si>
    <t>96</t>
  </si>
  <si>
    <t>Bourání konstrukcí</t>
  </si>
  <si>
    <t>99</t>
  </si>
  <si>
    <t>Staveništní přesun hmot</t>
  </si>
  <si>
    <t>M21</t>
  </si>
  <si>
    <t>Elektromontáže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</si>
  <si>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</si>
  <si>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</si>
  <si>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</si>
  <si>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</si>
  <si>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</si>
  <si>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</si>
  <si>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</si>
  <si>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</si>
  <si>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</si>
  <si>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</si>
  <si>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</si>
  <si>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</si>
  <si>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</si>
  <si>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</si>
  <si>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</si>
  <si>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</si>
  <si>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</si>
  <si>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</si>
  <si>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</si>
  <si>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</si>
  <si>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</si>
  <si>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</si>
  <si>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</si>
  <si>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</si>
  <si>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</si>
  <si>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</si>
  <si>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</si>
  <si>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</si>
  <si>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</si>
  <si>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</si>
  <si>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</si>
  <si>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</si>
  <si>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</si>
  <si>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</si>
  <si>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0005T</t>
  </si>
  <si>
    <t>Realizační dokumentace zhotovitele</t>
  </si>
  <si>
    <t>Soubor</t>
  </si>
  <si>
    <t>Vlastní</t>
  </si>
  <si>
    <t>Indiv</t>
  </si>
  <si>
    <t>VRN</t>
  </si>
  <si>
    <t>POL99_0</t>
  </si>
  <si>
    <t xml:space="preserve">realizační dokumentace stavby (podezdívky, oplocení, kanalizace apod.) : </t>
  </si>
  <si>
    <t>VV</t>
  </si>
  <si>
    <t>1,00</t>
  </si>
  <si>
    <t>0021T</t>
  </si>
  <si>
    <t>Čištění komunikací po dobu realizace stavby</t>
  </si>
  <si>
    <t>00896T</t>
  </si>
  <si>
    <t>Oplocení staveniště po celou dobu výstavby</t>
  </si>
  <si>
    <t>00924T</t>
  </si>
  <si>
    <t xml:space="preserve">OSTATNÍ POŽADAVKY - INFORMAČNÍ TABULE : </t>
  </si>
  <si>
    <t xml:space="preserve">Průzkumné práce : </t>
  </si>
  <si>
    <t xml:space="preserve">Pasportizace : </t>
  </si>
  <si>
    <t xml:space="preserve">Kontrolní zkoušky zhutnění podloží a vhodnosti, zásypových materiálů : </t>
  </si>
  <si>
    <t xml:space="preserve">Průběžná fotodokumentace stavby : </t>
  </si>
  <si>
    <t xml:space="preserve">ZKOUŠENÍ MATERIÁLŮ NEZÁVISLOU ZKUŠEBNOU : </t>
  </si>
  <si>
    <t xml:space="preserve">Zkoušky a ostatní měření : </t>
  </si>
  <si>
    <t xml:space="preserve">ostatní náklady dle potřeby dodavatele : </t>
  </si>
  <si>
    <t>0041T</t>
  </si>
  <si>
    <t>Dopravní opatření</t>
  </si>
  <si>
    <t>dopravní a informační značení na komunikacích pro motorová a nemotorová vozidla a pro pěší, zajištění průchodů apod., projednání s příslušným odborem dopravy, zajištění údržby, čištění apod. dopravního značení a komunikací apod.</t>
  </si>
  <si>
    <t>POP</t>
  </si>
  <si>
    <t>005111020R</t>
  </si>
  <si>
    <t>Vytyčení stavby</t>
  </si>
  <si>
    <t>RTS 20/ II</t>
  </si>
  <si>
    <t>POL99_2</t>
  </si>
  <si>
    <t>00511T</t>
  </si>
  <si>
    <t>Geodetické zaměření stavby</t>
  </si>
  <si>
    <t>005127 RT</t>
  </si>
  <si>
    <t>Pronájem mobilního WC po dobu výstavby vč.dopravy</t>
  </si>
  <si>
    <t>005121010R</t>
  </si>
  <si>
    <t>Vybudování zařízení staveniště</t>
  </si>
  <si>
    <t>005121020R</t>
  </si>
  <si>
    <t xml:space="preserve">Provoz zařízení staveniště </t>
  </si>
  <si>
    <t>005121030R</t>
  </si>
  <si>
    <t>Odstranění zařízení staveniště</t>
  </si>
  <si>
    <t>SUM</t>
  </si>
  <si>
    <t>END</t>
  </si>
  <si>
    <t>Položkový soupis prací a dodávek</t>
  </si>
  <si>
    <t>113107515R00</t>
  </si>
  <si>
    <t>Odstranění podkladů nebo krytů z kameniva hrubého drceného, v ploše jednotlivě do 50 m2, tloušťka vrstvy 150 mm</t>
  </si>
  <si>
    <t>m2</t>
  </si>
  <si>
    <t>822-1</t>
  </si>
  <si>
    <t>Práce</t>
  </si>
  <si>
    <t>POL1_1</t>
  </si>
  <si>
    <t xml:space="preserve">stávající silnice a odstatní plochy s asfaltovým krytem zasahující do profilu nového chodníku : </t>
  </si>
  <si>
    <t xml:space="preserve">odstranění podkladu vozovky tl.150 mm : </t>
  </si>
  <si>
    <t xml:space="preserve">výměra převzata od projektanta : </t>
  </si>
  <si>
    <t>21,93</t>
  </si>
  <si>
    <t>113108310R00</t>
  </si>
  <si>
    <t>Odstranění podkladů nebo krytů živičných, v ploše jednotlivě do 50 m2, tloušťka vrstvy 100 mm</t>
  </si>
  <si>
    <t>121101103R00</t>
  </si>
  <si>
    <t>Sejmutí ornice s přemístěním na vzdálenost přes 100 do 250 m</t>
  </si>
  <si>
    <t>m3</t>
  </si>
  <si>
    <t>800-1</t>
  </si>
  <si>
    <t>nebo lesní půdy, s vodorovným přemístěním na hromady v místě upotřebení nebo na dočasné či trvalé skládky se složením</t>
  </si>
  <si>
    <t>SPI</t>
  </si>
  <si>
    <t xml:space="preserve">odhumusování tl.100 mm vč.uložení na mezideponii : </t>
  </si>
  <si>
    <t xml:space="preserve">zelené pásy zasahující do profilu nového chodníku + navazující zasažené plochy : </t>
  </si>
  <si>
    <t xml:space="preserve">použije se následně v místě stavby pro vegetační úpravy - zatravnění : </t>
  </si>
  <si>
    <t>92,90*0,10</t>
  </si>
  <si>
    <t>122202201R00</t>
  </si>
  <si>
    <t>Odkopávky a prokopávky pro silnice v hornině 3 do 100 m3</t>
  </si>
  <si>
    <t>s přemístěním výkopku v příčných profilech na vzdálenost do 15 m nebo s naložením na dopravní prostředek.</t>
  </si>
  <si>
    <t xml:space="preserve">výkopy na úroveň zemní pláně v zeleném pásu zasahujícím do profilu nového chodníku : </t>
  </si>
  <si>
    <t>15,00</t>
  </si>
  <si>
    <t>132201111R00</t>
  </si>
  <si>
    <t>Hloubení rýh šířky do 60 cm do 100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</si>
  <si>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</si>
  <si>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 xml:space="preserve">odvodňovací drenáž PE-HD pr.100 mm : </t>
  </si>
  <si>
    <t>51,00*0,40*0,40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</si>
  <si>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</si>
  <si>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</si>
  <si>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</si>
  <si>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 xml:space="preserve">odvoz přebytečné zeminy na uznanou skládku : </t>
  </si>
  <si>
    <t>162701109R00</t>
  </si>
  <si>
    <t>Vodorovné přemístění výkopku příplatek k ceně za každých dalších i započatých 1 000 m přes 10 000 m_x000D_
 z horniny 1 až 4</t>
  </si>
  <si>
    <t>Začátek provozního součtu</t>
  </si>
  <si>
    <t xml:space="preserve">  15,00</t>
  </si>
  <si>
    <t>Konec provozního součtu</t>
  </si>
  <si>
    <t>15,00*10</t>
  </si>
  <si>
    <t xml:space="preserve">  51,00*0,40*0,40</t>
  </si>
  <si>
    <t>8,16*10</t>
  </si>
  <si>
    <t>167101101R00</t>
  </si>
  <si>
    <t>Nakládání, skládání, překládání neulehlého výkopku nakládání výkopku_x000D_
 do 100 m3, z horniny 1 až 4</t>
  </si>
  <si>
    <t>171201201R00</t>
  </si>
  <si>
    <t>Uložení sypaniny na dočasnou skládku tak, že na 1 m2 plochy připadá přes 2 m3 výkopku nebo ornice</t>
  </si>
  <si>
    <t>181101102R00</t>
  </si>
  <si>
    <t>Úprava pláně v zářezech v hornině 1 až 4, se zhutněním</t>
  </si>
  <si>
    <t>vyrovnáním výškových rozdílů, ploch vodorovných a ploch do sklonu 1 : 5.</t>
  </si>
  <si>
    <t xml:space="preserve">zhutněná zemní pláň, Edeg,2=min.30 MPa, min.100% PS : </t>
  </si>
  <si>
    <t xml:space="preserve">chodník : </t>
  </si>
  <si>
    <t>64,32</t>
  </si>
  <si>
    <t xml:space="preserve">chodník v místě sjezdu : </t>
  </si>
  <si>
    <t>18,25</t>
  </si>
  <si>
    <t xml:space="preserve">chodník_bezbariérová úprava : </t>
  </si>
  <si>
    <t>4,70</t>
  </si>
  <si>
    <t xml:space="preserve">chodník v místě sjezdu_bezbariérová úprava : </t>
  </si>
  <si>
    <t>4,88</t>
  </si>
  <si>
    <t xml:space="preserve">obrubníky : </t>
  </si>
  <si>
    <t>(36,20+17,30+4,00+3,00+14,45)*0,35</t>
  </si>
  <si>
    <t>199000005R00</t>
  </si>
  <si>
    <t>Poplatky za skládku zeminy 1- 4, skupina 17 05 04 z Katalogu odpadů</t>
  </si>
  <si>
    <t>t</t>
  </si>
  <si>
    <t>15,00*1,90</t>
  </si>
  <si>
    <t>8,16*1,90</t>
  </si>
  <si>
    <t>190-002</t>
  </si>
  <si>
    <t>D+M úprava podloží vozovky - aktivní zóny, ověří se zkušebním úsekem</t>
  </si>
  <si>
    <t xml:space="preserve">úprava podloží vozovky v případě nesplnění únosnosti pláně dle PD : </t>
  </si>
  <si>
    <t xml:space="preserve">položka bude čerpána pouze v případě nevyhovující statické zatěžovací zkoušky na zemní pláni,  : </t>
  </si>
  <si>
    <t xml:space="preserve">a se souhlasem investora případně TDI   !!!!!!!!! : </t>
  </si>
  <si>
    <t xml:space="preserve">(v případě nutnosti úprava podloží vozovky - aktivní zóny v tl. 300-500 mm, ověří se zkušebním úsekem) : </t>
  </si>
  <si>
    <t/>
  </si>
  <si>
    <t>212792112R00</t>
  </si>
  <si>
    <t>Montáž trativodů z flexibilních trubek jakékoliv DN</t>
  </si>
  <si>
    <t>m</t>
  </si>
  <si>
    <t>827-1</t>
  </si>
  <si>
    <t>se zřízením štěrkopískového lože pod trubky a s jejich obsypem v průměrném celkovém množství do 0,15 m3/m,</t>
  </si>
  <si>
    <t>51,00</t>
  </si>
  <si>
    <t>212971110R00</t>
  </si>
  <si>
    <t xml:space="preserve">Zřízení opláštění odvod. trativodů z geotextilie o sklonu do 2,5,  </t>
  </si>
  <si>
    <t>800-2</t>
  </si>
  <si>
    <t>v rýze nebo v zářezu se stěnami,</t>
  </si>
  <si>
    <t>51,00*1,50</t>
  </si>
  <si>
    <t>286-11225</t>
  </si>
  <si>
    <t>Trubka drenážní HD-PE DN 100 mm</t>
  </si>
  <si>
    <t xml:space="preserve">  51,00</t>
  </si>
  <si>
    <t>51,00*1,10</t>
  </si>
  <si>
    <t>69366198R</t>
  </si>
  <si>
    <t>geotextilie PP; funkce separační, ochranná, výztužná, filtrační; plošná hmotnost 300 g/m2; zpevněná oboustranně</t>
  </si>
  <si>
    <t>SPCM</t>
  </si>
  <si>
    <t>Specifikace</t>
  </si>
  <si>
    <t>POL3_1</t>
  </si>
  <si>
    <t xml:space="preserve">  51,00*1,50</t>
  </si>
  <si>
    <t>76,50*1,10</t>
  </si>
  <si>
    <t>564861111R00</t>
  </si>
  <si>
    <t>Podklad ze štěrkodrti s rozprostřením a zhutněním frakce 0-63 mm, tloušťka po zhutnění 200 mm</t>
  </si>
  <si>
    <t>564871111R00</t>
  </si>
  <si>
    <t>Podklad ze štěrkodrti s rozprostřením a zhutněním frakce 0-63 mm, tloušťka po zhutnění 250 mm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</si>
  <si>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</si>
  <si>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</si>
  <si>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</si>
  <si>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596215040R00</t>
  </si>
  <si>
    <t>Kladení zámkové dlažby do drtě tloušťka dlažby 80 mm, tloušťka lože 40 mm</t>
  </si>
  <si>
    <t>596291111R00</t>
  </si>
  <si>
    <t>Řezání zámkové dlažby tloušťky 60 mm</t>
  </si>
  <si>
    <t>20,00</t>
  </si>
  <si>
    <t>596291113R00</t>
  </si>
  <si>
    <t>Řezání zámkové dlažby tloušťky 80 mm</t>
  </si>
  <si>
    <t>6,00</t>
  </si>
  <si>
    <t>500-001</t>
  </si>
  <si>
    <t>D+M předláždění stávajícího chodníku</t>
  </si>
  <si>
    <t xml:space="preserve">úprava stávajícího chodníku navazujícího na začátku úseku 1 - doplnění signálního pásu : </t>
  </si>
  <si>
    <t xml:space="preserve">položka obsahuje : </t>
  </si>
  <si>
    <t xml:space="preserve">- odstranění stávajícího krytu z dlažby, likvidace : </t>
  </si>
  <si>
    <t xml:space="preserve">- doplnění lože dle potřeby, urovnání lože : </t>
  </si>
  <si>
    <t xml:space="preserve">- dodávku a montáž nové zámkové dlažby tl.60 mm (slepecká, reliéfní, červená) : </t>
  </si>
  <si>
    <t>0,90</t>
  </si>
  <si>
    <t>59245264R</t>
  </si>
  <si>
    <t>dlažba betonová dvouvrstvá; obdélník; dlaždice pro nevidomé; červená; l = 200 mm; š = 100 mm; tl. 80,0 mm</t>
  </si>
  <si>
    <t xml:space="preserve">  4,88</t>
  </si>
  <si>
    <t>4,88*1,05</t>
  </si>
  <si>
    <t>592452655R</t>
  </si>
  <si>
    <t>dlažba betonová dvouvrstvá; obdélník; šedá; l = 200 mm; š = 100 mm; tl. 80,0 mm</t>
  </si>
  <si>
    <t xml:space="preserve">  18,25</t>
  </si>
  <si>
    <t>18,25*1,05</t>
  </si>
  <si>
    <t>59245267R</t>
  </si>
  <si>
    <t>dlažba betonová dvouvrstvá; obdélník; dlaždice pro nevidomé; červená; l = 200 mm; š = 100 mm; tl. 60,0 mm</t>
  </si>
  <si>
    <t xml:space="preserve">  4,70</t>
  </si>
  <si>
    <t>4,70*1,05</t>
  </si>
  <si>
    <t>59245308R</t>
  </si>
  <si>
    <t>dlažba betonová dvouvrstvá; obdélník; šedá; l = 200 mm; š = 100 mm; tl. 60,0 mm</t>
  </si>
  <si>
    <t xml:space="preserve">  64,32</t>
  </si>
  <si>
    <t>64,32*1,05</t>
  </si>
  <si>
    <t>917862111R00</t>
  </si>
  <si>
    <t>Osazení silničního nebo chodníkového betonového obrubníku stojatého, s boční opěrou z betonu prostého, do lože z betonu prostého C 12/15</t>
  </si>
  <si>
    <t>S dodáním hmot pro lože tl. 80-100 mm.</t>
  </si>
  <si>
    <t xml:space="preserve">obrubníky uloženy do betonového lože C16/20-XF1 : </t>
  </si>
  <si>
    <t xml:space="preserve">silniční obrubník : </t>
  </si>
  <si>
    <t>36,20</t>
  </si>
  <si>
    <t xml:space="preserve">nájezdový obrubník : </t>
  </si>
  <si>
    <t>17,30</t>
  </si>
  <si>
    <t xml:space="preserve">přechodový obrubník pravý : </t>
  </si>
  <si>
    <t>4,00</t>
  </si>
  <si>
    <t xml:space="preserve">přechodový obrubník levý : </t>
  </si>
  <si>
    <t>3,00</t>
  </si>
  <si>
    <t xml:space="preserve">chodníkový obrubník : </t>
  </si>
  <si>
    <t>14,45</t>
  </si>
  <si>
    <t>919735112R00</t>
  </si>
  <si>
    <t>Řezání stávajících krytů nebo podkladů živičných, hloubky přes 50 do 100 mm</t>
  </si>
  <si>
    <t>včetně spotřeby vody</t>
  </si>
  <si>
    <t xml:space="preserve">zaříznutí asfaltového krytu do hlouby 100 mm : </t>
  </si>
  <si>
    <t>60,50</t>
  </si>
  <si>
    <t>910-001</t>
  </si>
  <si>
    <t>D+M přeložení stávajícího svislého dopravního, značení mimo profil nového chodníku</t>
  </si>
  <si>
    <t>kus</t>
  </si>
  <si>
    <t xml:space="preserve">kompletní provedení dle PD : </t>
  </si>
  <si>
    <t>2,00</t>
  </si>
  <si>
    <t>910-002</t>
  </si>
  <si>
    <t>D+M vodorovné dopravní značení, V 7b - Místo pro přecházení</t>
  </si>
  <si>
    <t>17,50</t>
  </si>
  <si>
    <t>919-001</t>
  </si>
  <si>
    <t>D+M proříznutí, vyčištění a utěsnění pracovní, spáry asfaltovou zálivkou</t>
  </si>
  <si>
    <t>59217422R</t>
  </si>
  <si>
    <t>obrubník chodníkový materiál beton; l = 1000,0 mm; š = 80,0 mm; h = 200,0 mm; barva šedá</t>
  </si>
  <si>
    <t xml:space="preserve">  14,45</t>
  </si>
  <si>
    <t>14,45*1,02</t>
  </si>
  <si>
    <t>59217472R</t>
  </si>
  <si>
    <t>obrubník silniční materiál beton; l = 1000,0 mm; š = 150,0 mm; h = 250,0 mm; barva šedá</t>
  </si>
  <si>
    <t xml:space="preserve">  36,20</t>
  </si>
  <si>
    <t>36,20*1,02</t>
  </si>
  <si>
    <t>59217476R</t>
  </si>
  <si>
    <t>obrubník silniční nájezdový; materiál beton; l = 1000,0 mm; š = 150,0 mm; h = 150,0 mm; barva šedá</t>
  </si>
  <si>
    <t xml:space="preserve">  17,30</t>
  </si>
  <si>
    <t>17,30*1,02</t>
  </si>
  <si>
    <t>59217480R</t>
  </si>
  <si>
    <t>obrubník silniční přechodový levý; materiál beton; l = 1000,0 mm; š = 150,0 mm; výškový rozsah h = 150 až 250 mm; barva šedá</t>
  </si>
  <si>
    <t xml:space="preserve">  3,00</t>
  </si>
  <si>
    <t>3,00*1,02</t>
  </si>
  <si>
    <t>59217481R</t>
  </si>
  <si>
    <t>obrubník silniční přechodový pravý; materiál beton; l = 1000,0 mm; š = 150,0 mm; výškový rozsah h = 150 až 250 mm; barva šedá</t>
  </si>
  <si>
    <t xml:space="preserve">  4,00</t>
  </si>
  <si>
    <t>4,00*1,02</t>
  </si>
  <si>
    <t>930-001</t>
  </si>
  <si>
    <t>D+M nová obrubníková vpusť, vč.napojení do šachty stávající vpusti</t>
  </si>
  <si>
    <t>930-002</t>
  </si>
  <si>
    <t>D+M úprava stávající vpusti</t>
  </si>
  <si>
    <t xml:space="preserve">Položka obsahuje : </t>
  </si>
  <si>
    <t xml:space="preserve">- odstranění stávající mříže : </t>
  </si>
  <si>
    <t xml:space="preserve">- výšková úprava : </t>
  </si>
  <si>
    <t xml:space="preserve">- nový rám + litinový poklop pr.600 mm : </t>
  </si>
  <si>
    <t>930-003</t>
  </si>
  <si>
    <t>D+M vysprávka okraje vozovky silnice, v místě nového chodníku</t>
  </si>
  <si>
    <t>1,35</t>
  </si>
  <si>
    <t>960-001</t>
  </si>
  <si>
    <t>Odstranění stávajících kamenných patníků</t>
  </si>
  <si>
    <t xml:space="preserve">stávající kamenné patníky na začátku úseku : </t>
  </si>
  <si>
    <t>998223011R00</t>
  </si>
  <si>
    <t>Přesun hmot pozemních komunikací, kryt dlážděný jakékoliv délky objektu</t>
  </si>
  <si>
    <t>Přesun hmot</t>
  </si>
  <si>
    <t>POL7_</t>
  </si>
  <si>
    <t>vodorovně do 200 m</t>
  </si>
  <si>
    <t xml:space="preserve">Hmotnosti z položek s pořadovými čísly: : </t>
  </si>
  <si>
    <t xml:space="preserve">13,14,15,16,17,18,19,20,21,22,23,24,25,26,27,28,30,32,33,34,35,36,37,38,39,40, : </t>
  </si>
  <si>
    <t>Součet: : 97,45658</t>
  </si>
  <si>
    <t>979081111R00</t>
  </si>
  <si>
    <t>Odvoz suti a vybouraných hmot na skládku do 1 km</t>
  </si>
  <si>
    <t>801-3</t>
  </si>
  <si>
    <t>Přesun suti</t>
  </si>
  <si>
    <t>POL8_</t>
  </si>
  <si>
    <t xml:space="preserve">Demontážní hmotnosti z položek s pořadovými čísly: : </t>
  </si>
  <si>
    <t xml:space="preserve">1,2,21,22,41, : </t>
  </si>
  <si>
    <t>Součet: : 12,67095</t>
  </si>
  <si>
    <t>979081121R00</t>
  </si>
  <si>
    <t>Odvoz suti a vybouraných hmot na skládku příplatek za každý další 1 km</t>
  </si>
  <si>
    <t>Součet: : 240,74805</t>
  </si>
  <si>
    <t>979990101R00</t>
  </si>
  <si>
    <t>Poplatek za skládku směsi betonu a cihel do 30x30 cm, skupina 17 01 01 a 17 01 02 z Katalogu odpadů</t>
  </si>
  <si>
    <t>Součet: : 7,72928</t>
  </si>
  <si>
    <t>979990113R00</t>
  </si>
  <si>
    <t>Poplatek za skládku obalovaný asfalt , skupina 17 09 04 z Katalogu odpadů</t>
  </si>
  <si>
    <t>Součet: : 4,94167</t>
  </si>
  <si>
    <t>979088212R00</t>
  </si>
  <si>
    <t>Nakládání suti a vybouraných hmot nakládání suti a vybouraných hmot na dopravní prostředky pro vodorovné přemístění</t>
  </si>
  <si>
    <t>na dopravní prostředky pro vodorovné přemístění,</t>
  </si>
  <si>
    <t>162301101R00</t>
  </si>
  <si>
    <t>Vodorovné přemístění výkopku z horniny 1 až 4, na vzdálenost přes 50  do 500 m</t>
  </si>
  <si>
    <t xml:space="preserve">vegetační úpravy - zatravnění : </t>
  </si>
  <si>
    <t xml:space="preserve">- zatravnění - úprava ploch zasažených stavbou, ohumusování tl. 100 mm, zatravnění : </t>
  </si>
  <si>
    <t>14,20*0,10</t>
  </si>
  <si>
    <t>180402112R00</t>
  </si>
  <si>
    <t>Založení trávníku parkový trávník, výsevem, na svahu přes 1:5 do 1:2</t>
  </si>
  <si>
    <t>823-1</t>
  </si>
  <si>
    <t>na půdě předem připravené s pokosením, naložením, odvozem odpadu do 20 km a se složením,</t>
  </si>
  <si>
    <t>14,20</t>
  </si>
  <si>
    <t>181101132R00</t>
  </si>
  <si>
    <t>Úprava pozemku hornina třídy 3, přemístění na vzdálenost přes 20 do 40 m</t>
  </si>
  <si>
    <t>s rozpojením a přehrnutím včetně urovnání,</t>
  </si>
  <si>
    <t>182001112R00</t>
  </si>
  <si>
    <t>Plošná úprava terénu při nerovnostech terénu přes 50 do 100 mm, na svahu přes 1:5 do 1:2</t>
  </si>
  <si>
    <t>s urovnáním povrchu, bez doplnění ornice, v hornině 1 až 4,</t>
  </si>
  <si>
    <t>182101101R00</t>
  </si>
  <si>
    <t>Svahování v zářezech v hornině 1 až 4</t>
  </si>
  <si>
    <t>trvalých svahů do projektovaných profilů s potřebným přemístěním výkopku při svahování v zářezech,</t>
  </si>
  <si>
    <t>182301121R00</t>
  </si>
  <si>
    <t>Rozprostření a urovnání ornice ve svahu v souvislé ploše do 500 m2, tloušťka vrstvy do 100 mm</t>
  </si>
  <si>
    <t>s případným nutným přemístěním hromad nebo dočasných skládek na místo potřeby ze vzdálenosti do 30 m, ve svahu sklonu přes 1 : 5,</t>
  </si>
  <si>
    <t>00572410R</t>
  </si>
  <si>
    <t>směs travní parková, pro mírnou zátěž</t>
  </si>
  <si>
    <t>kg</t>
  </si>
  <si>
    <t xml:space="preserve">  14,20</t>
  </si>
  <si>
    <t>14,20*0,09*1,10</t>
  </si>
  <si>
    <t>577141212R00</t>
  </si>
  <si>
    <t>Beton asfaltový s rozprostřením a zhutněním v pruhu šířky do 3 m, ACO 8 nebo ACO 11 nebo ACO 16, tloušťky 50 mm, plochy přes 1000 m2</t>
  </si>
  <si>
    <t xml:space="preserve">úprava části sjezdu navazující za chodníkem : </t>
  </si>
  <si>
    <t xml:space="preserve">- pokládka obrusné vrstvy ACO 11 tl. 50 mm : </t>
  </si>
  <si>
    <t>6,40</t>
  </si>
  <si>
    <t>560-001</t>
  </si>
  <si>
    <t>Výšková úprava stávajícího sjezdu, (pod novým asfaltem)</t>
  </si>
  <si>
    <t>900-001</t>
  </si>
  <si>
    <t>Demontáž výplně oplocení, (uschování pro zpětné použití)</t>
  </si>
  <si>
    <t>38,40</t>
  </si>
  <si>
    <t>900-002</t>
  </si>
  <si>
    <t>D+M nabetonování stávající podezdívky, beton C30/37-XF4, kotevní trny, bednění</t>
  </si>
  <si>
    <t>900-003</t>
  </si>
  <si>
    <t>Zpětná montáž výplně oplocení</t>
  </si>
  <si>
    <t>998151111R00</t>
  </si>
  <si>
    <t>Přesun hmot pro oplocení a objekty zvláštní, zděné vodorovně do 50 m výšky do 10 m</t>
  </si>
  <si>
    <t>801-5</t>
  </si>
  <si>
    <t>na novostavbách a změnách objektů pro oplocení (815 2 JKSo), objekty zvláštní pro chov živočichů (815 3 JKSO), objekty pozemní různé (815 9 JKSO)</t>
  </si>
  <si>
    <t xml:space="preserve">8,9,12,13, : </t>
  </si>
  <si>
    <t>Součet: : 20,01517</t>
  </si>
  <si>
    <t>22,15</t>
  </si>
  <si>
    <t>163,45*0,10</t>
  </si>
  <si>
    <t>31,00</t>
  </si>
  <si>
    <t>97,50*0,40*0,40</t>
  </si>
  <si>
    <t xml:space="preserve">  31,00</t>
  </si>
  <si>
    <t>31,00*10</t>
  </si>
  <si>
    <t xml:space="preserve">  97,50*0,40*0,40</t>
  </si>
  <si>
    <t>15,60*10</t>
  </si>
  <si>
    <t>73,61</t>
  </si>
  <si>
    <t>57,65</t>
  </si>
  <si>
    <t>3,61</t>
  </si>
  <si>
    <t>14,39</t>
  </si>
  <si>
    <t>(45,45+40,05+6,00+6,00+40,30)*0,35</t>
  </si>
  <si>
    <t xml:space="preserve">zhutněná zemní pláň, Edeg,2=min.45 MPa, min.100% PS : </t>
  </si>
  <si>
    <t xml:space="preserve">silnice_lokální rozšíření : </t>
  </si>
  <si>
    <t>10,50</t>
  </si>
  <si>
    <t>31,00*1,90</t>
  </si>
  <si>
    <t>15,60*1,90</t>
  </si>
  <si>
    <t>97,50</t>
  </si>
  <si>
    <t>97,50*1,50</t>
  </si>
  <si>
    <t xml:space="preserve">  97,50</t>
  </si>
  <si>
    <t>97,50*1,10</t>
  </si>
  <si>
    <t xml:space="preserve">  97,50*1,50</t>
  </si>
  <si>
    <t>146,25*1,10</t>
  </si>
  <si>
    <t>564851114R00</t>
  </si>
  <si>
    <t>Podklad ze štěrkodrti s rozprostřením a zhutněním frakce 0-63 mm, tloušťka po zhutnění 180 mm</t>
  </si>
  <si>
    <t>573111111R00</t>
  </si>
  <si>
    <t>Postřik živičný infiltrační s posypem kamenivem v množství 0,6 kg/m2</t>
  </si>
  <si>
    <t>z asfaltu silničního</t>
  </si>
  <si>
    <t>573231110R00</t>
  </si>
  <si>
    <t>Postřik živičný spojovací bez posypu kamenivem z emulze, v množství od 0,3 do 0,5 kg/m2</t>
  </si>
  <si>
    <t>POL1_0</t>
  </si>
  <si>
    <t>577131111R00</t>
  </si>
  <si>
    <t>Beton asfaltový s rozprostřením a zhutněním v pruhu šířky do 3 m, ACO 11+, tloušťky 40 mm, plochy přes 1000 m2</t>
  </si>
  <si>
    <t>577171225R00</t>
  </si>
  <si>
    <t>Beton asfaltový s rozprostřením a zhutněním v pruhu šířky do 3 m, ACL 22, tloušťky 80 mm, plochy přes 1000 m2</t>
  </si>
  <si>
    <t>30,00</t>
  </si>
  <si>
    <t>25,00</t>
  </si>
  <si>
    <t xml:space="preserve">  14,39</t>
  </si>
  <si>
    <t>14,39*1,05</t>
  </si>
  <si>
    <t xml:space="preserve">  57,65</t>
  </si>
  <si>
    <t>57,65*1,05</t>
  </si>
  <si>
    <t xml:space="preserve">  3,61</t>
  </si>
  <si>
    <t>3,61*1,05</t>
  </si>
  <si>
    <t xml:space="preserve">  73,61</t>
  </si>
  <si>
    <t>73,61*1,05</t>
  </si>
  <si>
    <t>45,45</t>
  </si>
  <si>
    <t>40,05</t>
  </si>
  <si>
    <t>40,30</t>
  </si>
  <si>
    <t>98,70</t>
  </si>
  <si>
    <t xml:space="preserve">  40,30</t>
  </si>
  <si>
    <t>40,30*1,02</t>
  </si>
  <si>
    <t xml:space="preserve">  45,45</t>
  </si>
  <si>
    <t>45,45*1,02</t>
  </si>
  <si>
    <t xml:space="preserve">  40,05</t>
  </si>
  <si>
    <t>40,05*1,02</t>
  </si>
  <si>
    <t xml:space="preserve">  6,00</t>
  </si>
  <si>
    <t>6,00*1,02</t>
  </si>
  <si>
    <t>D+M výšková úprava poklopu kanalizace, do úrovně povrchu nového chodníku</t>
  </si>
  <si>
    <t xml:space="preserve">vysprávky okraje vozovky silnice v místě nového chodníku vyjma míst lokálního rozšíření silnice : </t>
  </si>
  <si>
    <t>1,60</t>
  </si>
  <si>
    <t xml:space="preserve">13,14,15,16,17,18,19,20,21,22,23,24,25,26,27,28,29,30,31,32,34,35,36,37,38,39,40,41,42, : </t>
  </si>
  <si>
    <t>Součet: : 179,50126</t>
  </si>
  <si>
    <t xml:space="preserve">1,2,26,27, : </t>
  </si>
  <si>
    <t>Součet: : 12,20389</t>
  </si>
  <si>
    <t>Součet: : 231,87391</t>
  </si>
  <si>
    <t>Součet: : 7,32233</t>
  </si>
  <si>
    <t>Součet: : 4,88156</t>
  </si>
  <si>
    <t>16,63*0,10</t>
  </si>
  <si>
    <t>16,63</t>
  </si>
  <si>
    <t xml:space="preserve">  16,63</t>
  </si>
  <si>
    <t>16,63*0,09*1,10</t>
  </si>
  <si>
    <t>564851111R00</t>
  </si>
  <si>
    <t>Podklad ze štěrkodrti s rozprostřením a zhutněním frakce 0-63 mm, tloušťka po zhutnění 150 mm</t>
  </si>
  <si>
    <t xml:space="preserve">- výšková úprava (doplnění štěrkodrti 150 mm) se zhutněním : </t>
  </si>
  <si>
    <t>7,05</t>
  </si>
  <si>
    <t>998222012R00</t>
  </si>
  <si>
    <t xml:space="preserve">Přesun hmot, plochy pro tělovýchovu zpevněná plocha z kameniva,  </t>
  </si>
  <si>
    <t xml:space="preserve">8,9, : </t>
  </si>
  <si>
    <t>Součet: : 1,97522</t>
  </si>
  <si>
    <t>210-001</t>
  </si>
  <si>
    <t xml:space="preserve">m     </t>
  </si>
  <si>
    <t>POL1_</t>
  </si>
  <si>
    <t>Veřejné osvětlení, viz samostatná příloha rozpočtu</t>
  </si>
  <si>
    <r>
      <t xml:space="preserve">D+M stranová přeložka kabelů CETIN - </t>
    </r>
    <r>
      <rPr>
        <b/>
        <sz val="8"/>
        <color rgb="FFFF0000"/>
        <rFont val="Arial CE"/>
        <charset val="238"/>
      </rPr>
      <t>NEOCEŇOVAT !!!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</si>
</sst>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color indexed="21"/>
      <name val="Arial CE"/>
      <family val="2"/>
      <charset val="238"/>
    </font>
    <font>
      <b/>
      <sz val="8"/>
      <color rgb="FFFF0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3" fontId="3" fillId="0" borderId="33" xfId="0" applyNumberFormat="1" applyFont="1" applyBorder="1" applyAlignment="1">
      <alignment vertical="center"/>
    </xf>
    <xf numFmtId="3" fontId="3" fillId="3" borderId="37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195" t="s">
        <v>39</v>
      </c>
      <c r="B2" s="195"/>
      <c r="C2" s="195"/>
      <c r="D2" s="195"/>
      <c r="E2" s="195"/>
      <c r="F2" s="195"/>
      <c r="G2" s="195"/>
    </row>
  </sheetData>
  <sheetProtection algorithmName="SHA-512" hashValue="9QvJKOQJzcuXkJmoTl4sH8sS5nxP4b+SSxfvXpvyaAiDXz0LgqT/qJEL0+loL+Qt2r/qTQtj173EO6NTHYN9WA==" saltValue="2Si7qZVLaD+2UMW3bVGnHw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4"/>
  <sheetViews>
    <sheetView showGridLines="0" topLeftCell="B1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230" t="s">
        <v>41</v>
      </c>
      <c r="C1" s="231"/>
      <c r="D1" s="231"/>
      <c r="E1" s="231"/>
      <c r="F1" s="231"/>
      <c r="G1" s="231"/>
      <c r="H1" s="231"/>
      <c r="I1" s="231"/>
      <c r="J1" s="232"/>
    </row>
    <row r="2" spans="1:15" ht="36" customHeight="1" x14ac:dyDescent="0.25">
      <c r="A2" s="2"/>
      <c r="B2" s="76" t="s">
        <v>22</v>
      </c>
      <c r="C2" s="77"/>
      <c r="D2" s="78" t="s">
        <v>43</v>
      </c>
      <c r="E2" s="236" t="s">
        <v>44</v>
      </c>
      <c r="F2" s="237"/>
      <c r="G2" s="237"/>
      <c r="H2" s="237"/>
      <c r="I2" s="237"/>
      <c r="J2" s="238"/>
      <c r="O2" s="1"/>
    </row>
    <row r="3" spans="1:15" ht="27" hidden="1" customHeight="1" x14ac:dyDescent="0.25">
      <c r="A3" s="2"/>
      <c r="B3" s="79"/>
      <c r="C3" s="77"/>
      <c r="D3" s="80"/>
      <c r="E3" s="239"/>
      <c r="F3" s="240"/>
      <c r="G3" s="240"/>
      <c r="H3" s="240"/>
      <c r="I3" s="240"/>
      <c r="J3" s="241"/>
    </row>
    <row r="4" spans="1:15" ht="23.25" customHeight="1" x14ac:dyDescent="0.25">
      <c r="A4" s="2"/>
      <c r="B4" s="81"/>
      <c r="C4" s="82"/>
      <c r="D4" s="83"/>
      <c r="E4" s="220"/>
      <c r="F4" s="220"/>
      <c r="G4" s="220"/>
      <c r="H4" s="220"/>
      <c r="I4" s="220"/>
      <c r="J4" s="221"/>
    </row>
    <row r="5" spans="1:15" ht="24" customHeight="1" x14ac:dyDescent="0.25">
      <c r="A5" s="2"/>
      <c r="B5" s="31" t="s">
        <v>42</v>
      </c>
      <c r="D5" s="224" t="s">
        <v>45</v>
      </c>
      <c r="E5" s="225"/>
      <c r="F5" s="225"/>
      <c r="G5" s="225"/>
      <c r="H5" s="18" t="s">
        <v>40</v>
      </c>
      <c r="I5" s="85" t="s">
        <v>49</v>
      </c>
      <c r="J5" s="8"/>
    </row>
    <row r="6" spans="1:15" ht="15.75" customHeight="1" x14ac:dyDescent="0.25">
      <c r="A6" s="2"/>
      <c r="B6" s="28"/>
      <c r="C6" s="55"/>
      <c r="D6" s="226" t="s">
        <v>46</v>
      </c>
      <c r="E6" s="227"/>
      <c r="F6" s="227"/>
      <c r="G6" s="227"/>
      <c r="H6" s="18" t="s">
        <v>34</v>
      </c>
      <c r="I6" s="85" t="s">
        <v>50</v>
      </c>
      <c r="J6" s="8"/>
    </row>
    <row r="7" spans="1:15" ht="15.75" customHeight="1" x14ac:dyDescent="0.25">
      <c r="A7" s="2"/>
      <c r="B7" s="29"/>
      <c r="C7" s="56"/>
      <c r="D7" s="84" t="s">
        <v>48</v>
      </c>
      <c r="E7" s="228" t="s">
        <v>47</v>
      </c>
      <c r="F7" s="229"/>
      <c r="G7" s="229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243"/>
      <c r="E11" s="243"/>
      <c r="F11" s="243"/>
      <c r="G11" s="243"/>
      <c r="H11" s="18" t="s">
        <v>40</v>
      </c>
      <c r="I11" s="87"/>
      <c r="J11" s="8"/>
    </row>
    <row r="12" spans="1:15" ht="15.75" customHeight="1" x14ac:dyDescent="0.25">
      <c r="A12" s="2"/>
      <c r="B12" s="28"/>
      <c r="C12" s="55"/>
      <c r="D12" s="219"/>
      <c r="E12" s="219"/>
      <c r="F12" s="219"/>
      <c r="G12" s="219"/>
      <c r="H12" s="18" t="s">
        <v>34</v>
      </c>
      <c r="I12" s="87"/>
      <c r="J12" s="8"/>
    </row>
    <row r="13" spans="1:15" ht="15.75" customHeight="1" x14ac:dyDescent="0.25">
      <c r="A13" s="2"/>
      <c r="B13" s="29"/>
      <c r="C13" s="56"/>
      <c r="D13" s="86"/>
      <c r="E13" s="222"/>
      <c r="F13" s="223"/>
      <c r="G13" s="223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242"/>
      <c r="F15" s="242"/>
      <c r="G15" s="244"/>
      <c r="H15" s="244"/>
      <c r="I15" s="244" t="s">
        <v>29</v>
      </c>
      <c r="J15" s="245"/>
    </row>
    <row r="16" spans="1:15" ht="23.25" customHeight="1" x14ac:dyDescent="0.25">
      <c r="A16" s="140" t="s">
        <v>24</v>
      </c>
      <c r="B16" s="38" t="s">
        <v>24</v>
      </c>
      <c r="C16" s="62"/>
      <c r="D16" s="63"/>
      <c r="E16" s="208"/>
      <c r="F16" s="209"/>
      <c r="G16" s="208"/>
      <c r="H16" s="209"/>
      <c r="I16" s="208">
        <f>SUMIF(F59:F70,A16,I59:I70)+SUMIF(F59:F70,"PSU",I59:I70)</f>
        <v>0</v>
      </c>
      <c r="J16" s="210"/>
    </row>
    <row r="17" spans="1:10" ht="23.25" customHeight="1" x14ac:dyDescent="0.25">
      <c r="A17" s="140" t="s">
        <v>25</v>
      </c>
      <c r="B17" s="38" t="s">
        <v>25</v>
      </c>
      <c r="C17" s="62"/>
      <c r="D17" s="63"/>
      <c r="E17" s="208"/>
      <c r="F17" s="209"/>
      <c r="G17" s="208"/>
      <c r="H17" s="209"/>
      <c r="I17" s="208">
        <f>SUMIF(F59:F70,A17,I59:I70)</f>
        <v>0</v>
      </c>
      <c r="J17" s="210"/>
    </row>
    <row r="18" spans="1:10" ht="23.25" customHeight="1" x14ac:dyDescent="0.25">
      <c r="A18" s="140" t="s">
        <v>26</v>
      </c>
      <c r="B18" s="38" t="s">
        <v>26</v>
      </c>
      <c r="C18" s="62"/>
      <c r="D18" s="63"/>
      <c r="E18" s="208"/>
      <c r="F18" s="209"/>
      <c r="G18" s="208"/>
      <c r="H18" s="209"/>
      <c r="I18" s="208">
        <f>SUMIF(F59:F70,A18,I59:I70)</f>
        <v>0</v>
      </c>
      <c r="J18" s="210"/>
    </row>
    <row r="19" spans="1:10" ht="23.25" customHeight="1" x14ac:dyDescent="0.25">
      <c r="A19" s="140" t="s">
        <v>100</v>
      </c>
      <c r="B19" s="38" t="s">
        <v>27</v>
      </c>
      <c r="C19" s="62"/>
      <c r="D19" s="63"/>
      <c r="E19" s="208"/>
      <c r="F19" s="209"/>
      <c r="G19" s="208"/>
      <c r="H19" s="209"/>
      <c r="I19" s="208">
        <f>SUMIF(F59:F70,A19,I59:I70)</f>
        <v>0</v>
      </c>
      <c r="J19" s="210"/>
    </row>
    <row r="20" spans="1:10" ht="23.25" customHeight="1" x14ac:dyDescent="0.25">
      <c r="A20" s="140" t="s">
        <v>101</v>
      </c>
      <c r="B20" s="38" t="s">
        <v>28</v>
      </c>
      <c r="C20" s="62"/>
      <c r="D20" s="63"/>
      <c r="E20" s="208"/>
      <c r="F20" s="209"/>
      <c r="G20" s="208"/>
      <c r="H20" s="209"/>
      <c r="I20" s="208">
        <f>SUMIF(F59:F70,A20,I59:I70)</f>
        <v>0</v>
      </c>
      <c r="J20" s="210"/>
    </row>
    <row r="21" spans="1:10" ht="23.25" customHeight="1" x14ac:dyDescent="0.25">
      <c r="A21" s="2"/>
      <c r="B21" s="48" t="s">
        <v>29</v>
      </c>
      <c r="C21" s="64"/>
      <c r="D21" s="65"/>
      <c r="E21" s="211"/>
      <c r="F21" s="246"/>
      <c r="G21" s="211"/>
      <c r="H21" s="246"/>
      <c r="I21" s="211">
        <f>SUM(I16:J20)</f>
        <v>0</v>
      </c>
      <c r="J21" s="212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206">
        <f>ZakladDPHSniVypocet</f>
        <v>0</v>
      </c>
      <c r="H23" s="207"/>
      <c r="I23" s="207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204">
        <f>A23</f>
        <v>0</v>
      </c>
      <c r="H24" s="205"/>
      <c r="I24" s="205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206">
        <f>ZakladDPHZaklVypocet</f>
        <v>0</v>
      </c>
      <c r="H25" s="207"/>
      <c r="I25" s="207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233">
        <f>A25</f>
        <v>0</v>
      </c>
      <c r="H26" s="234"/>
      <c r="I26" s="234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235">
        <f>CenaCelkem-(ZakladDPHSni+DPHSni+ZakladDPHZakl+DPHZakl)</f>
        <v>0</v>
      </c>
      <c r="H27" s="235"/>
      <c r="I27" s="235"/>
      <c r="J27" s="41" t="str">
        <f t="shared" si="0"/>
        <v>CZK</v>
      </c>
    </row>
    <row r="28" spans="1:10" ht="27.75" hidden="1" customHeight="1" thickBot="1" x14ac:dyDescent="0.3">
      <c r="A28" s="2"/>
      <c r="B28" s="114" t="s">
        <v>23</v>
      </c>
      <c r="C28" s="115"/>
      <c r="D28" s="115"/>
      <c r="E28" s="116"/>
      <c r="F28" s="117"/>
      <c r="G28" s="214">
        <f>ZakladDPHSniVypocet+ZakladDPHZaklVypocet</f>
        <v>0</v>
      </c>
      <c r="H28" s="214"/>
      <c r="I28" s="214"/>
      <c r="J28" s="118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14" t="s">
        <v>35</v>
      </c>
      <c r="C29" s="119"/>
      <c r="D29" s="119"/>
      <c r="E29" s="119"/>
      <c r="F29" s="120"/>
      <c r="G29" s="213">
        <f>A27</f>
        <v>0</v>
      </c>
      <c r="H29" s="213"/>
      <c r="I29" s="213"/>
      <c r="J29" s="121" t="s">
        <v>74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 t="s">
        <v>51</v>
      </c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215"/>
      <c r="E34" s="216"/>
      <c r="G34" s="217"/>
      <c r="H34" s="218"/>
      <c r="I34" s="218"/>
      <c r="J34" s="25"/>
    </row>
    <row r="35" spans="1:10" ht="12.75" customHeight="1" x14ac:dyDescent="0.25">
      <c r="A35" s="2"/>
      <c r="B35" s="2"/>
      <c r="D35" s="203" t="s">
        <v>2</v>
      </c>
      <c r="E35" s="203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91" t="s">
        <v>16</v>
      </c>
      <c r="C37" s="92"/>
      <c r="D37" s="92"/>
      <c r="E37" s="92"/>
      <c r="F37" s="93"/>
      <c r="G37" s="93"/>
      <c r="H37" s="93"/>
      <c r="I37" s="93"/>
      <c r="J37" s="94"/>
    </row>
    <row r="38" spans="1:10" ht="25.5" customHeight="1" x14ac:dyDescent="0.25">
      <c r="A38" s="90" t="s">
        <v>37</v>
      </c>
      <c r="B38" s="95" t="s">
        <v>17</v>
      </c>
      <c r="C38" s="96" t="s">
        <v>5</v>
      </c>
      <c r="D38" s="96"/>
      <c r="E38" s="96"/>
      <c r="F38" s="97" t="str">
        <f>B23</f>
        <v>Základ pro sníženou DPH</v>
      </c>
      <c r="G38" s="97" t="str">
        <f>B25</f>
        <v>Základ pro základní DPH</v>
      </c>
      <c r="H38" s="98" t="s">
        <v>18</v>
      </c>
      <c r="I38" s="98" t="s">
        <v>1</v>
      </c>
      <c r="J38" s="99" t="s">
        <v>0</v>
      </c>
    </row>
    <row r="39" spans="1:10" ht="25.5" hidden="1" customHeight="1" x14ac:dyDescent="0.25">
      <c r="A39" s="90">
        <v>1</v>
      </c>
      <c r="B39" s="100" t="s">
        <v>52</v>
      </c>
      <c r="C39" s="198"/>
      <c r="D39" s="198"/>
      <c r="E39" s="198"/>
      <c r="F39" s="101">
        <f>'00 00 Naklady'!AE33+'SO 101 SO 101.1 Pol'!AE332+'SO 101 SO 101.2 Pol'!AE78+'SO 101 SO 101.3 Pol'!AE329+'SO 101 SO 101.4 Pol'!AE61+'SO 103 SO 103 Pol'!AE11+'SO 104 SO 104 Pol'!AE11</f>
        <v>0</v>
      </c>
      <c r="G39" s="102">
        <f>'00 00 Naklady'!AF33+'SO 101 SO 101.1 Pol'!AF332+'SO 101 SO 101.2 Pol'!AF78+'SO 101 SO 101.3 Pol'!AF329+'SO 101 SO 101.4 Pol'!AF61+'SO 103 SO 103 Pol'!AF11+'SO 104 SO 104 Pol'!AF11</f>
        <v>0</v>
      </c>
      <c r="H39" s="103">
        <f t="shared" ref="H39:H51" si="1">(F39*SazbaDPH1/100)+(G39*SazbaDPH2/100)</f>
        <v>0</v>
      </c>
      <c r="I39" s="103">
        <f>F39+G39+H39</f>
        <v>0</v>
      </c>
      <c r="J39" s="104" t="str">
        <f>IF(CenaCelkemVypocet=0,"",I39/CenaCelkemVypocet*100)</f>
        <v/>
      </c>
    </row>
    <row r="40" spans="1:10" ht="25.5" customHeight="1" x14ac:dyDescent="0.25">
      <c r="A40" s="90">
        <v>2</v>
      </c>
      <c r="B40" s="105"/>
      <c r="C40" s="199" t="s">
        <v>53</v>
      </c>
      <c r="D40" s="199"/>
      <c r="E40" s="199"/>
      <c r="F40" s="106">
        <f>'00 00 Naklady'!AE33</f>
        <v>0</v>
      </c>
      <c r="G40" s="107">
        <f>'00 00 Naklady'!AF33</f>
        <v>0</v>
      </c>
      <c r="H40" s="107">
        <f t="shared" si="1"/>
        <v>0</v>
      </c>
      <c r="I40" s="107">
        <f>F40+G40+H40</f>
        <v>0</v>
      </c>
      <c r="J40" s="108" t="str">
        <f>IF(CenaCelkemVypocet=0,"",I40/CenaCelkemVypocet*100)</f>
        <v/>
      </c>
    </row>
    <row r="41" spans="1:10" ht="25.5" customHeight="1" x14ac:dyDescent="0.25">
      <c r="A41" s="90">
        <v>3</v>
      </c>
      <c r="B41" s="109" t="s">
        <v>54</v>
      </c>
      <c r="C41" s="198" t="s">
        <v>55</v>
      </c>
      <c r="D41" s="198"/>
      <c r="E41" s="198"/>
      <c r="F41" s="110">
        <f>'00 00 Naklady'!AE33</f>
        <v>0</v>
      </c>
      <c r="G41" s="103">
        <f>'00 00 Naklady'!AF33</f>
        <v>0</v>
      </c>
      <c r="H41" s="103">
        <f t="shared" si="1"/>
        <v>0</v>
      </c>
      <c r="I41" s="103">
        <f>F41+G41+H41</f>
        <v>0</v>
      </c>
      <c r="J41" s="104" t="str">
        <f>IF(CenaCelkemVypocet=0,"",I41/CenaCelkemVypocet*100)</f>
        <v/>
      </c>
    </row>
    <row r="42" spans="1:10" ht="25.5" customHeight="1" x14ac:dyDescent="0.25">
      <c r="A42" s="90">
        <v>2</v>
      </c>
      <c r="B42" s="105"/>
      <c r="C42" s="199" t="s">
        <v>56</v>
      </c>
      <c r="D42" s="199"/>
      <c r="E42" s="199"/>
      <c r="F42" s="106"/>
      <c r="G42" s="107"/>
      <c r="H42" s="107">
        <f t="shared" si="1"/>
        <v>0</v>
      </c>
      <c r="I42" s="107"/>
      <c r="J42" s="108"/>
    </row>
    <row r="43" spans="1:10" ht="25.5" customHeight="1" x14ac:dyDescent="0.25">
      <c r="A43" s="90">
        <v>2</v>
      </c>
      <c r="B43" s="105" t="s">
        <v>57</v>
      </c>
      <c r="C43" s="199" t="s">
        <v>58</v>
      </c>
      <c r="D43" s="199"/>
      <c r="E43" s="199"/>
      <c r="F43" s="106">
        <f>'SO 101 SO 101.1 Pol'!AE332+'SO 101 SO 101.2 Pol'!AE78+'SO 101 SO 101.3 Pol'!AE329+'SO 101 SO 101.4 Pol'!AE61</f>
        <v>0</v>
      </c>
      <c r="G43" s="107">
        <f>'SO 101 SO 101.1 Pol'!AF332+'SO 101 SO 101.2 Pol'!AF78+'SO 101 SO 101.3 Pol'!AF329+'SO 101 SO 101.4 Pol'!AF61</f>
        <v>0</v>
      </c>
      <c r="H43" s="107">
        <f t="shared" si="1"/>
        <v>0</v>
      </c>
      <c r="I43" s="107">
        <f t="shared" ref="I43:I51" si="2">F43+G43+H43</f>
        <v>0</v>
      </c>
      <c r="J43" s="108" t="str">
        <f t="shared" ref="J43:J51" si="3">IF(CenaCelkemVypocet=0,"",I43/CenaCelkemVypocet*100)</f>
        <v/>
      </c>
    </row>
    <row r="44" spans="1:10" ht="25.5" customHeight="1" x14ac:dyDescent="0.25">
      <c r="A44" s="90">
        <v>3</v>
      </c>
      <c r="B44" s="109" t="s">
        <v>59</v>
      </c>
      <c r="C44" s="198" t="s">
        <v>60</v>
      </c>
      <c r="D44" s="198"/>
      <c r="E44" s="198"/>
      <c r="F44" s="110">
        <f>'SO 101 SO 101.1 Pol'!AE332</f>
        <v>0</v>
      </c>
      <c r="G44" s="103">
        <f>'SO 101 SO 101.1 Pol'!AF332</f>
        <v>0</v>
      </c>
      <c r="H44" s="103">
        <f t="shared" si="1"/>
        <v>0</v>
      </c>
      <c r="I44" s="103">
        <f t="shared" si="2"/>
        <v>0</v>
      </c>
      <c r="J44" s="104" t="str">
        <f t="shared" si="3"/>
        <v/>
      </c>
    </row>
    <row r="45" spans="1:10" ht="25.5" customHeight="1" x14ac:dyDescent="0.25">
      <c r="A45" s="90">
        <v>3</v>
      </c>
      <c r="B45" s="109" t="s">
        <v>61</v>
      </c>
      <c r="C45" s="198" t="s">
        <v>62</v>
      </c>
      <c r="D45" s="198"/>
      <c r="E45" s="198"/>
      <c r="F45" s="110">
        <f>'SO 101 SO 101.2 Pol'!AE78</f>
        <v>0</v>
      </c>
      <c r="G45" s="103">
        <f>'SO 101 SO 101.2 Pol'!AF78</f>
        <v>0</v>
      </c>
      <c r="H45" s="103">
        <f t="shared" si="1"/>
        <v>0</v>
      </c>
      <c r="I45" s="103">
        <f t="shared" si="2"/>
        <v>0</v>
      </c>
      <c r="J45" s="104" t="str">
        <f t="shared" si="3"/>
        <v/>
      </c>
    </row>
    <row r="46" spans="1:10" ht="25.5" customHeight="1" x14ac:dyDescent="0.25">
      <c r="A46" s="90">
        <v>3</v>
      </c>
      <c r="B46" s="109" t="s">
        <v>63</v>
      </c>
      <c r="C46" s="198" t="s">
        <v>64</v>
      </c>
      <c r="D46" s="198"/>
      <c r="E46" s="198"/>
      <c r="F46" s="110">
        <f>'SO 101 SO 101.3 Pol'!AE329</f>
        <v>0</v>
      </c>
      <c r="G46" s="103">
        <f>'SO 101 SO 101.3 Pol'!AF329</f>
        <v>0</v>
      </c>
      <c r="H46" s="103">
        <f t="shared" si="1"/>
        <v>0</v>
      </c>
      <c r="I46" s="103">
        <f t="shared" si="2"/>
        <v>0</v>
      </c>
      <c r="J46" s="104" t="str">
        <f t="shared" si="3"/>
        <v/>
      </c>
    </row>
    <row r="47" spans="1:10" ht="25.5" customHeight="1" x14ac:dyDescent="0.25">
      <c r="A47" s="90">
        <v>3</v>
      </c>
      <c r="B47" s="109" t="s">
        <v>65</v>
      </c>
      <c r="C47" s="198" t="s">
        <v>66</v>
      </c>
      <c r="D47" s="198"/>
      <c r="E47" s="198"/>
      <c r="F47" s="110">
        <f>'SO 101 SO 101.4 Pol'!AE61</f>
        <v>0</v>
      </c>
      <c r="G47" s="103">
        <f>'SO 101 SO 101.4 Pol'!AF61</f>
        <v>0</v>
      </c>
      <c r="H47" s="103">
        <f t="shared" si="1"/>
        <v>0</v>
      </c>
      <c r="I47" s="103">
        <f t="shared" si="2"/>
        <v>0</v>
      </c>
      <c r="J47" s="104" t="str">
        <f t="shared" si="3"/>
        <v/>
      </c>
    </row>
    <row r="48" spans="1:10" ht="25.5" customHeight="1" x14ac:dyDescent="0.25">
      <c r="A48" s="90">
        <v>2</v>
      </c>
      <c r="B48" s="105" t="s">
        <v>67</v>
      </c>
      <c r="C48" s="199" t="s">
        <v>68</v>
      </c>
      <c r="D48" s="199"/>
      <c r="E48" s="199"/>
      <c r="F48" s="106">
        <f>'SO 103 SO 103 Pol'!AE11</f>
        <v>0</v>
      </c>
      <c r="G48" s="107">
        <f>'SO 103 SO 103 Pol'!AF11</f>
        <v>0</v>
      </c>
      <c r="H48" s="107">
        <f t="shared" si="1"/>
        <v>0</v>
      </c>
      <c r="I48" s="107">
        <f t="shared" si="2"/>
        <v>0</v>
      </c>
      <c r="J48" s="108" t="str">
        <f t="shared" si="3"/>
        <v/>
      </c>
    </row>
    <row r="49" spans="1:10" ht="25.5" customHeight="1" x14ac:dyDescent="0.25">
      <c r="A49" s="90">
        <v>3</v>
      </c>
      <c r="B49" s="109" t="s">
        <v>67</v>
      </c>
      <c r="C49" s="198" t="s">
        <v>69</v>
      </c>
      <c r="D49" s="198"/>
      <c r="E49" s="198"/>
      <c r="F49" s="110">
        <f>'SO 103 SO 103 Pol'!AE11</f>
        <v>0</v>
      </c>
      <c r="G49" s="103">
        <f>'SO 103 SO 103 Pol'!AF11</f>
        <v>0</v>
      </c>
      <c r="H49" s="103">
        <f t="shared" si="1"/>
        <v>0</v>
      </c>
      <c r="I49" s="103">
        <f t="shared" si="2"/>
        <v>0</v>
      </c>
      <c r="J49" s="104" t="str">
        <f t="shared" si="3"/>
        <v/>
      </c>
    </row>
    <row r="50" spans="1:10" ht="25.5" customHeight="1" x14ac:dyDescent="0.25">
      <c r="A50" s="90">
        <v>2</v>
      </c>
      <c r="B50" s="105" t="s">
        <v>70</v>
      </c>
      <c r="C50" s="199" t="s">
        <v>71</v>
      </c>
      <c r="D50" s="199"/>
      <c r="E50" s="199"/>
      <c r="F50" s="106">
        <f>'SO 104 SO 104 Pol'!AE11</f>
        <v>0</v>
      </c>
      <c r="G50" s="107">
        <f>'SO 104 SO 104 Pol'!AF11</f>
        <v>0</v>
      </c>
      <c r="H50" s="107">
        <f t="shared" si="1"/>
        <v>0</v>
      </c>
      <c r="I50" s="107">
        <f t="shared" si="2"/>
        <v>0</v>
      </c>
      <c r="J50" s="108" t="str">
        <f t="shared" si="3"/>
        <v/>
      </c>
    </row>
    <row r="51" spans="1:10" ht="25.5" customHeight="1" x14ac:dyDescent="0.25">
      <c r="A51" s="90">
        <v>3</v>
      </c>
      <c r="B51" s="109" t="s">
        <v>70</v>
      </c>
      <c r="C51" s="198" t="s">
        <v>72</v>
      </c>
      <c r="D51" s="198"/>
      <c r="E51" s="198"/>
      <c r="F51" s="110">
        <f>'SO 104 SO 104 Pol'!AE11</f>
        <v>0</v>
      </c>
      <c r="G51" s="103">
        <f>'SO 104 SO 104 Pol'!AF11</f>
        <v>0</v>
      </c>
      <c r="H51" s="103">
        <f t="shared" si="1"/>
        <v>0</v>
      </c>
      <c r="I51" s="103">
        <f t="shared" si="2"/>
        <v>0</v>
      </c>
      <c r="J51" s="104" t="str">
        <f t="shared" si="3"/>
        <v/>
      </c>
    </row>
    <row r="52" spans="1:10" ht="25.5" customHeight="1" x14ac:dyDescent="0.25">
      <c r="A52" s="90"/>
      <c r="B52" s="200" t="s">
        <v>73</v>
      </c>
      <c r="C52" s="201"/>
      <c r="D52" s="201"/>
      <c r="E52" s="202"/>
      <c r="F52" s="111">
        <f>SUMIF(A39:A51,"=1",F39:F51)</f>
        <v>0</v>
      </c>
      <c r="G52" s="112">
        <f>SUMIF(A39:A51,"=1",G39:G51)</f>
        <v>0</v>
      </c>
      <c r="H52" s="112">
        <f>SUMIF(A39:A51,"=1",H39:H51)</f>
        <v>0</v>
      </c>
      <c r="I52" s="112">
        <f>SUMIF(A39:A51,"=1",I39:I51)</f>
        <v>0</v>
      </c>
      <c r="J52" s="113">
        <f>SUMIF(A39:A51,"=1",J39:J51)</f>
        <v>0</v>
      </c>
    </row>
    <row r="56" spans="1:10" ht="15.6" x14ac:dyDescent="0.3">
      <c r="B56" s="122" t="s">
        <v>75</v>
      </c>
    </row>
    <row r="58" spans="1:10" ht="25.5" customHeight="1" x14ac:dyDescent="0.25">
      <c r="A58" s="124"/>
      <c r="B58" s="127" t="s">
        <v>17</v>
      </c>
      <c r="C58" s="127" t="s">
        <v>5</v>
      </c>
      <c r="D58" s="128"/>
      <c r="E58" s="128"/>
      <c r="F58" s="129" t="s">
        <v>76</v>
      </c>
      <c r="G58" s="129"/>
      <c r="H58" s="129"/>
      <c r="I58" s="129" t="s">
        <v>29</v>
      </c>
      <c r="J58" s="129" t="s">
        <v>0</v>
      </c>
    </row>
    <row r="59" spans="1:10" ht="36.75" customHeight="1" x14ac:dyDescent="0.25">
      <c r="A59" s="125"/>
      <c r="B59" s="130" t="s">
        <v>77</v>
      </c>
      <c r="C59" s="196" t="s">
        <v>78</v>
      </c>
      <c r="D59" s="197"/>
      <c r="E59" s="197"/>
      <c r="F59" s="136" t="s">
        <v>24</v>
      </c>
      <c r="G59" s="137"/>
      <c r="H59" s="137"/>
      <c r="I59" s="137">
        <f>'SO 101 SO 101.1 Pol'!G8+'SO 101 SO 101.3 Pol'!G8</f>
        <v>0</v>
      </c>
      <c r="J59" s="134" t="str">
        <f>IF(I71=0,"",I59/I71*100)</f>
        <v/>
      </c>
    </row>
    <row r="60" spans="1:10" ht="36.75" customHeight="1" x14ac:dyDescent="0.25">
      <c r="A60" s="125"/>
      <c r="B60" s="130" t="s">
        <v>79</v>
      </c>
      <c r="C60" s="196" t="s">
        <v>80</v>
      </c>
      <c r="D60" s="197"/>
      <c r="E60" s="197"/>
      <c r="F60" s="136" t="s">
        <v>24</v>
      </c>
      <c r="G60" s="137"/>
      <c r="H60" s="137"/>
      <c r="I60" s="137">
        <f>'SO 101 SO 101.2 Pol'!G8+'SO 101 SO 101.4 Pol'!G8</f>
        <v>0</v>
      </c>
      <c r="J60" s="134" t="str">
        <f>IF(I71=0,"",I60/I71*100)</f>
        <v/>
      </c>
    </row>
    <row r="61" spans="1:10" ht="36.75" customHeight="1" x14ac:dyDescent="0.25">
      <c r="A61" s="125"/>
      <c r="B61" s="130" t="s">
        <v>81</v>
      </c>
      <c r="C61" s="196" t="s">
        <v>82</v>
      </c>
      <c r="D61" s="197"/>
      <c r="E61" s="197"/>
      <c r="F61" s="136" t="s">
        <v>24</v>
      </c>
      <c r="G61" s="137"/>
      <c r="H61" s="137"/>
      <c r="I61" s="137">
        <f>'SO 101 SO 101.1 Pol'!G117+'SO 101 SO 101.3 Pol'!G122</f>
        <v>0</v>
      </c>
      <c r="J61" s="134" t="str">
        <f>IF(I71=0,"",I61/I71*100)</f>
        <v/>
      </c>
    </row>
    <row r="62" spans="1:10" ht="36.75" customHeight="1" x14ac:dyDescent="0.25">
      <c r="A62" s="125"/>
      <c r="B62" s="130" t="s">
        <v>83</v>
      </c>
      <c r="C62" s="196" t="s">
        <v>84</v>
      </c>
      <c r="D62" s="197"/>
      <c r="E62" s="197"/>
      <c r="F62" s="136" t="s">
        <v>24</v>
      </c>
      <c r="G62" s="137"/>
      <c r="H62" s="137"/>
      <c r="I62" s="137">
        <f>'SO 101 SO 101.1 Pol'!G142+'SO 101 SO 101.2 Pol'!G50+'SO 101 SO 101.3 Pol'!G147+'SO 101 SO 101.4 Pol'!G50</f>
        <v>0</v>
      </c>
      <c r="J62" s="134" t="str">
        <f>IF(I71=0,"",I62/I71*100)</f>
        <v/>
      </c>
    </row>
    <row r="63" spans="1:10" ht="36.75" customHeight="1" x14ac:dyDescent="0.25">
      <c r="A63" s="125"/>
      <c r="B63" s="130" t="s">
        <v>85</v>
      </c>
      <c r="C63" s="196" t="s">
        <v>86</v>
      </c>
      <c r="D63" s="197"/>
      <c r="E63" s="197"/>
      <c r="F63" s="136" t="s">
        <v>24</v>
      </c>
      <c r="G63" s="137"/>
      <c r="H63" s="137"/>
      <c r="I63" s="137">
        <f>'SO 101 SO 101.2 Pol'!G58</f>
        <v>0</v>
      </c>
      <c r="J63" s="134" t="str">
        <f>IF(I71=0,"",I63/I71*100)</f>
        <v/>
      </c>
    </row>
    <row r="64" spans="1:10" ht="36.75" customHeight="1" x14ac:dyDescent="0.25">
      <c r="A64" s="125"/>
      <c r="B64" s="130" t="s">
        <v>87</v>
      </c>
      <c r="C64" s="196" t="s">
        <v>88</v>
      </c>
      <c r="D64" s="197"/>
      <c r="E64" s="197"/>
      <c r="F64" s="136" t="s">
        <v>24</v>
      </c>
      <c r="G64" s="137"/>
      <c r="H64" s="137"/>
      <c r="I64" s="137">
        <f>'SO 101 SO 101.1 Pol'!G211+'SO 101 SO 101.3 Pol'!G224</f>
        <v>0</v>
      </c>
      <c r="J64" s="134" t="str">
        <f>IF(I71=0,"",I64/I71*100)</f>
        <v/>
      </c>
    </row>
    <row r="65" spans="1:10" ht="36.75" customHeight="1" x14ac:dyDescent="0.25">
      <c r="A65" s="125"/>
      <c r="B65" s="130" t="s">
        <v>89</v>
      </c>
      <c r="C65" s="196" t="s">
        <v>90</v>
      </c>
      <c r="D65" s="197"/>
      <c r="E65" s="197"/>
      <c r="F65" s="136" t="s">
        <v>24</v>
      </c>
      <c r="G65" s="137"/>
      <c r="H65" s="137"/>
      <c r="I65" s="137">
        <f>'SO 101 SO 101.1 Pol'!G281+'SO 101 SO 101.3 Pol'!G287</f>
        <v>0</v>
      </c>
      <c r="J65" s="134" t="str">
        <f>IF(I71=0,"",I65/I71*100)</f>
        <v/>
      </c>
    </row>
    <row r="66" spans="1:10" ht="36.75" customHeight="1" x14ac:dyDescent="0.25">
      <c r="A66" s="125"/>
      <c r="B66" s="130" t="s">
        <v>91</v>
      </c>
      <c r="C66" s="196" t="s">
        <v>92</v>
      </c>
      <c r="D66" s="197"/>
      <c r="E66" s="197"/>
      <c r="F66" s="136" t="s">
        <v>24</v>
      </c>
      <c r="G66" s="137"/>
      <c r="H66" s="137"/>
      <c r="I66" s="137">
        <f>'SO 101 SO 101.1 Pol'!G299</f>
        <v>0</v>
      </c>
      <c r="J66" s="134" t="str">
        <f>IF(I71=0,"",I66/I71*100)</f>
        <v/>
      </c>
    </row>
    <row r="67" spans="1:10" ht="36.75" customHeight="1" x14ac:dyDescent="0.25">
      <c r="A67" s="125"/>
      <c r="B67" s="130" t="s">
        <v>93</v>
      </c>
      <c r="C67" s="196" t="s">
        <v>94</v>
      </c>
      <c r="D67" s="197"/>
      <c r="E67" s="197"/>
      <c r="F67" s="136" t="s">
        <v>24</v>
      </c>
      <c r="G67" s="137"/>
      <c r="H67" s="137"/>
      <c r="I67" s="137">
        <f>'SO 101 SO 101.1 Pol'!G303+'SO 101 SO 101.2 Pol'!G71+'SO 101 SO 101.3 Pol'!G300+'SO 101 SO 101.4 Pol'!G55</f>
        <v>0</v>
      </c>
      <c r="J67" s="134" t="str">
        <f>IF(I71=0,"",I67/I71*100)</f>
        <v/>
      </c>
    </row>
    <row r="68" spans="1:10" ht="36.75" customHeight="1" x14ac:dyDescent="0.25">
      <c r="A68" s="125"/>
      <c r="B68" s="130" t="s">
        <v>95</v>
      </c>
      <c r="C68" s="196" t="s">
        <v>96</v>
      </c>
      <c r="D68" s="197"/>
      <c r="E68" s="197"/>
      <c r="F68" s="136" t="s">
        <v>26</v>
      </c>
      <c r="G68" s="137"/>
      <c r="H68" s="137"/>
      <c r="I68" s="137">
        <f>'SO 103 SO 103 Pol'!G8+'SO 104 SO 104 Pol'!G8</f>
        <v>0</v>
      </c>
      <c r="J68" s="134" t="str">
        <f>IF(I71=0,"",I68/I71*100)</f>
        <v/>
      </c>
    </row>
    <row r="69" spans="1:10" ht="36.75" customHeight="1" x14ac:dyDescent="0.25">
      <c r="A69" s="125"/>
      <c r="B69" s="130" t="s">
        <v>97</v>
      </c>
      <c r="C69" s="196" t="s">
        <v>98</v>
      </c>
      <c r="D69" s="197"/>
      <c r="E69" s="197"/>
      <c r="F69" s="136" t="s">
        <v>99</v>
      </c>
      <c r="G69" s="137"/>
      <c r="H69" s="137"/>
      <c r="I69" s="137">
        <f>'SO 101 SO 101.1 Pol'!G309+'SO 101 SO 101.3 Pol'!G306</f>
        <v>0</v>
      </c>
      <c r="J69" s="134" t="str">
        <f>IF(I71=0,"",I69/I71*100)</f>
        <v/>
      </c>
    </row>
    <row r="70" spans="1:10" ht="36.75" customHeight="1" x14ac:dyDescent="0.25">
      <c r="A70" s="125"/>
      <c r="B70" s="130" t="s">
        <v>100</v>
      </c>
      <c r="C70" s="196" t="s">
        <v>27</v>
      </c>
      <c r="D70" s="197"/>
      <c r="E70" s="197"/>
      <c r="F70" s="136" t="s">
        <v>100</v>
      </c>
      <c r="G70" s="137"/>
      <c r="H70" s="137"/>
      <c r="I70" s="137">
        <f>'00 00 Naklady'!G8</f>
        <v>0</v>
      </c>
      <c r="J70" s="134" t="str">
        <f>IF(I71=0,"",I70/I71*100)</f>
        <v/>
      </c>
    </row>
    <row r="71" spans="1:10" ht="25.5" customHeight="1" x14ac:dyDescent="0.25">
      <c r="A71" s="126"/>
      <c r="B71" s="131" t="s">
        <v>1</v>
      </c>
      <c r="C71" s="132"/>
      <c r="D71" s="133"/>
      <c r="E71" s="133"/>
      <c r="F71" s="138"/>
      <c r="G71" s="139"/>
      <c r="H71" s="139"/>
      <c r="I71" s="139">
        <f>SUM(I59:I70)</f>
        <v>0</v>
      </c>
      <c r="J71" s="135">
        <f>SUM(J59:J70)</f>
        <v>0</v>
      </c>
    </row>
    <row r="72" spans="1:10" x14ac:dyDescent="0.25">
      <c r="F72" s="88"/>
      <c r="G72" s="88"/>
      <c r="H72" s="88"/>
      <c r="I72" s="88"/>
      <c r="J72" s="89"/>
    </row>
    <row r="73" spans="1:10" x14ac:dyDescent="0.25">
      <c r="F73" s="88"/>
      <c r="G73" s="88"/>
      <c r="H73" s="88"/>
      <c r="I73" s="88"/>
      <c r="J73" s="89"/>
    </row>
    <row r="74" spans="1:10" x14ac:dyDescent="0.25">
      <c r="F74" s="88"/>
      <c r="G74" s="88"/>
      <c r="H74" s="88"/>
      <c r="I74" s="88"/>
      <c r="J74" s="89"/>
    </row>
  </sheetData>
  <sheetProtection algorithmName="SHA-512" hashValue="C+S0QllDwnANKTY+So6C4vec9OzW/cOlYLZvutBZkFekautQ8cOdUNaHH1NjbH+twh/kj6h32MgmDyUEPL0Ckg==" saltValue="fwyWxfHudz7VJQAazHNUr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7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52:E52"/>
    <mergeCell ref="C59:E59"/>
    <mergeCell ref="C60:E60"/>
    <mergeCell ref="C61:E61"/>
    <mergeCell ref="C62:E62"/>
    <mergeCell ref="C63:E63"/>
    <mergeCell ref="C64:E64"/>
    <mergeCell ref="C70:E70"/>
    <mergeCell ref="C65:E65"/>
    <mergeCell ref="C66:E66"/>
    <mergeCell ref="C67:E67"/>
    <mergeCell ref="C68:E68"/>
    <mergeCell ref="C69:E6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247" t="s">
        <v>6</v>
      </c>
      <c r="B1" s="247"/>
      <c r="C1" s="248"/>
      <c r="D1" s="247"/>
      <c r="E1" s="247"/>
      <c r="F1" s="247"/>
      <c r="G1" s="247"/>
    </row>
    <row r="2" spans="1:7" ht="24.9" customHeight="1" x14ac:dyDescent="0.25">
      <c r="A2" s="50" t="s">
        <v>7</v>
      </c>
      <c r="B2" s="49"/>
      <c r="C2" s="249"/>
      <c r="D2" s="249"/>
      <c r="E2" s="249"/>
      <c r="F2" s="249"/>
      <c r="G2" s="250"/>
    </row>
    <row r="3" spans="1:7" ht="24.9" customHeight="1" x14ac:dyDescent="0.25">
      <c r="A3" s="50" t="s">
        <v>8</v>
      </c>
      <c r="B3" s="49"/>
      <c r="C3" s="249"/>
      <c r="D3" s="249"/>
      <c r="E3" s="249"/>
      <c r="F3" s="249"/>
      <c r="G3" s="250"/>
    </row>
    <row r="4" spans="1:7" ht="24.9" customHeight="1" x14ac:dyDescent="0.25">
      <c r="A4" s="50" t="s">
        <v>9</v>
      </c>
      <c r="B4" s="49"/>
      <c r="C4" s="249"/>
      <c r="D4" s="249"/>
      <c r="E4" s="249"/>
      <c r="F4" s="249"/>
      <c r="G4" s="250"/>
    </row>
    <row r="5" spans="1:7" x14ac:dyDescent="0.25">
      <c r="B5" s="4"/>
      <c r="C5" s="5"/>
      <c r="D5" s="6"/>
    </row>
  </sheetData>
  <sheetProtection algorithmName="SHA-512" hashValue="Wyb8Yo5alSL5ZZVnVNrIYKGFOSSq9SeA8gf9XymL/zsevqShvMgiCaMC2JT8ivrSH+lwjyrYZEVIe/yJNaELjw==" saltValue="AMr+sqzUnzqlRPGccDxRxg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46168-140F-49E8-9A51-ACC2E1342FC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3" customWidth="1"/>
    <col min="3" max="3" width="63.33203125" style="123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1" t="s">
        <v>102</v>
      </c>
      <c r="B1" s="251"/>
      <c r="C1" s="251"/>
      <c r="D1" s="251"/>
      <c r="E1" s="251"/>
      <c r="F1" s="251"/>
      <c r="G1" s="251"/>
      <c r="AG1" t="s">
        <v>103</v>
      </c>
    </row>
    <row r="2" spans="1:60" ht="24.9" customHeight="1" x14ac:dyDescent="0.25">
      <c r="A2" s="141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104</v>
      </c>
    </row>
    <row r="3" spans="1:60" ht="24.9" customHeight="1" x14ac:dyDescent="0.25">
      <c r="A3" s="141" t="s">
        <v>8</v>
      </c>
      <c r="B3" s="49" t="s">
        <v>54</v>
      </c>
      <c r="C3" s="252" t="s">
        <v>55</v>
      </c>
      <c r="D3" s="253"/>
      <c r="E3" s="253"/>
      <c r="F3" s="253"/>
      <c r="G3" s="254"/>
      <c r="AC3" s="123" t="s">
        <v>105</v>
      </c>
      <c r="AG3" t="s">
        <v>106</v>
      </c>
    </row>
    <row r="4" spans="1:60" ht="24.9" customHeight="1" x14ac:dyDescent="0.25">
      <c r="A4" s="142" t="s">
        <v>9</v>
      </c>
      <c r="B4" s="143" t="s">
        <v>54</v>
      </c>
      <c r="C4" s="255" t="s">
        <v>55</v>
      </c>
      <c r="D4" s="256"/>
      <c r="E4" s="256"/>
      <c r="F4" s="256"/>
      <c r="G4" s="257"/>
      <c r="AG4" t="s">
        <v>107</v>
      </c>
    </row>
    <row r="5" spans="1:60" x14ac:dyDescent="0.25">
      <c r="D5" s="10"/>
    </row>
    <row r="6" spans="1:60" ht="39.6" x14ac:dyDescent="0.25">
      <c r="A6" s="145" t="s">
        <v>108</v>
      </c>
      <c r="B6" s="147" t="s">
        <v>109</v>
      </c>
      <c r="C6" s="147" t="s">
        <v>110</v>
      </c>
      <c r="D6" s="146" t="s">
        <v>111</v>
      </c>
      <c r="E6" s="145" t="s">
        <v>112</v>
      </c>
      <c r="F6" s="144" t="s">
        <v>113</v>
      </c>
      <c r="G6" s="145" t="s">
        <v>29</v>
      </c>
      <c r="H6" s="148" t="s">
        <v>30</v>
      </c>
      <c r="I6" s="148" t="s">
        <v>114</v>
      </c>
      <c r="J6" s="148" t="s">
        <v>31</v>
      </c>
      <c r="K6" s="148" t="s">
        <v>115</v>
      </c>
      <c r="L6" s="148" t="s">
        <v>116</v>
      </c>
      <c r="M6" s="148" t="s">
        <v>117</v>
      </c>
      <c r="N6" s="148" t="s">
        <v>118</v>
      </c>
      <c r="O6" s="148" t="s">
        <v>119</v>
      </c>
      <c r="P6" s="148" t="s">
        <v>120</v>
      </c>
      <c r="Q6" s="148" t="s">
        <v>121</v>
      </c>
      <c r="R6" s="148" t="s">
        <v>122</v>
      </c>
      <c r="S6" s="148" t="s">
        <v>123</v>
      </c>
      <c r="T6" s="148" t="s">
        <v>124</v>
      </c>
      <c r="U6" s="148" t="s">
        <v>125</v>
      </c>
      <c r="V6" s="148" t="s">
        <v>126</v>
      </c>
      <c r="W6" s="148" t="s">
        <v>127</v>
      </c>
      <c r="X6" s="148" t="s">
        <v>128</v>
      </c>
    </row>
    <row r="7" spans="1:60" hidden="1" x14ac:dyDescent="0.25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</row>
    <row r="8" spans="1:60" x14ac:dyDescent="0.25">
      <c r="A8" s="162" t="s">
        <v>129</v>
      </c>
      <c r="B8" s="163" t="s">
        <v>100</v>
      </c>
      <c r="C8" s="184" t="s">
        <v>27</v>
      </c>
      <c r="D8" s="164"/>
      <c r="E8" s="165"/>
      <c r="F8" s="166"/>
      <c r="G8" s="166">
        <f>SUMIF(AG9:AG31,"&lt;&gt;NOR",G9:G31)</f>
        <v>0</v>
      </c>
      <c r="H8" s="166"/>
      <c r="I8" s="166">
        <f>SUM(I9:I31)</f>
        <v>0</v>
      </c>
      <c r="J8" s="166"/>
      <c r="K8" s="166">
        <f>SUM(K9:K31)</f>
        <v>0</v>
      </c>
      <c r="L8" s="166"/>
      <c r="M8" s="166">
        <f>SUM(M9:M31)</f>
        <v>0</v>
      </c>
      <c r="N8" s="166"/>
      <c r="O8" s="166">
        <f>SUM(O9:O31)</f>
        <v>0</v>
      </c>
      <c r="P8" s="166"/>
      <c r="Q8" s="166">
        <f>SUM(Q9:Q31)</f>
        <v>0</v>
      </c>
      <c r="R8" s="166"/>
      <c r="S8" s="166"/>
      <c r="T8" s="167"/>
      <c r="U8" s="161"/>
      <c r="V8" s="161">
        <f>SUM(V9:V31)</f>
        <v>0</v>
      </c>
      <c r="W8" s="161"/>
      <c r="X8" s="161"/>
      <c r="AG8" t="s">
        <v>130</v>
      </c>
    </row>
    <row r="9" spans="1:60" outlineLevel="1" x14ac:dyDescent="0.25">
      <c r="A9" s="168">
        <v>1</v>
      </c>
      <c r="B9" s="169" t="s">
        <v>131</v>
      </c>
      <c r="C9" s="185" t="s">
        <v>132</v>
      </c>
      <c r="D9" s="170" t="s">
        <v>133</v>
      </c>
      <c r="E9" s="171">
        <v>1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/>
      <c r="S9" s="173" t="s">
        <v>134</v>
      </c>
      <c r="T9" s="174" t="s">
        <v>135</v>
      </c>
      <c r="U9" s="158">
        <v>0</v>
      </c>
      <c r="V9" s="158">
        <f>ROUND(E9*U9,2)</f>
        <v>0</v>
      </c>
      <c r="W9" s="158"/>
      <c r="X9" s="158" t="s">
        <v>136</v>
      </c>
      <c r="Y9" s="149"/>
      <c r="Z9" s="149"/>
      <c r="AA9" s="149"/>
      <c r="AB9" s="149"/>
      <c r="AC9" s="149"/>
      <c r="AD9" s="149"/>
      <c r="AE9" s="149"/>
      <c r="AF9" s="149"/>
      <c r="AG9" s="149" t="s">
        <v>137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1" x14ac:dyDescent="0.25">
      <c r="A10" s="156"/>
      <c r="B10" s="157"/>
      <c r="C10" s="186" t="s">
        <v>138</v>
      </c>
      <c r="D10" s="159"/>
      <c r="E10" s="160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49"/>
      <c r="Z10" s="149"/>
      <c r="AA10" s="149"/>
      <c r="AB10" s="149"/>
      <c r="AC10" s="149"/>
      <c r="AD10" s="149"/>
      <c r="AE10" s="149"/>
      <c r="AF10" s="149"/>
      <c r="AG10" s="149" t="s">
        <v>139</v>
      </c>
      <c r="AH10" s="149">
        <v>0</v>
      </c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outlineLevel="1" x14ac:dyDescent="0.25">
      <c r="A11" s="156"/>
      <c r="B11" s="157"/>
      <c r="C11" s="186" t="s">
        <v>140</v>
      </c>
      <c r="D11" s="159"/>
      <c r="E11" s="160">
        <v>1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49"/>
      <c r="Z11" s="149"/>
      <c r="AA11" s="149"/>
      <c r="AB11" s="149"/>
      <c r="AC11" s="149"/>
      <c r="AD11" s="149"/>
      <c r="AE11" s="149"/>
      <c r="AF11" s="149"/>
      <c r="AG11" s="149" t="s">
        <v>139</v>
      </c>
      <c r="AH11" s="149">
        <v>0</v>
      </c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1" x14ac:dyDescent="0.25">
      <c r="A12" s="175">
        <v>2</v>
      </c>
      <c r="B12" s="176" t="s">
        <v>141</v>
      </c>
      <c r="C12" s="187" t="s">
        <v>142</v>
      </c>
      <c r="D12" s="177" t="s">
        <v>133</v>
      </c>
      <c r="E12" s="178">
        <v>1</v>
      </c>
      <c r="F12" s="179"/>
      <c r="G12" s="180">
        <f>ROUND(E12*F12,2)</f>
        <v>0</v>
      </c>
      <c r="H12" s="179"/>
      <c r="I12" s="180">
        <f>ROUND(E12*H12,2)</f>
        <v>0</v>
      </c>
      <c r="J12" s="179"/>
      <c r="K12" s="180">
        <f>ROUND(E12*J12,2)</f>
        <v>0</v>
      </c>
      <c r="L12" s="180">
        <v>21</v>
      </c>
      <c r="M12" s="180">
        <f>G12*(1+L12/100)</f>
        <v>0</v>
      </c>
      <c r="N12" s="180">
        <v>0</v>
      </c>
      <c r="O12" s="180">
        <f>ROUND(E12*N12,2)</f>
        <v>0</v>
      </c>
      <c r="P12" s="180">
        <v>0</v>
      </c>
      <c r="Q12" s="180">
        <f>ROUND(E12*P12,2)</f>
        <v>0</v>
      </c>
      <c r="R12" s="180"/>
      <c r="S12" s="180" t="s">
        <v>134</v>
      </c>
      <c r="T12" s="181" t="s">
        <v>135</v>
      </c>
      <c r="U12" s="158">
        <v>0</v>
      </c>
      <c r="V12" s="158">
        <f>ROUND(E12*U12,2)</f>
        <v>0</v>
      </c>
      <c r="W12" s="158"/>
      <c r="X12" s="158" t="s">
        <v>136</v>
      </c>
      <c r="Y12" s="149"/>
      <c r="Z12" s="149"/>
      <c r="AA12" s="149"/>
      <c r="AB12" s="149"/>
      <c r="AC12" s="149"/>
      <c r="AD12" s="149"/>
      <c r="AE12" s="149"/>
      <c r="AF12" s="149"/>
      <c r="AG12" s="149" t="s">
        <v>137</v>
      </c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1" x14ac:dyDescent="0.25">
      <c r="A13" s="175">
        <v>3</v>
      </c>
      <c r="B13" s="176" t="s">
        <v>143</v>
      </c>
      <c r="C13" s="187" t="s">
        <v>144</v>
      </c>
      <c r="D13" s="177" t="s">
        <v>133</v>
      </c>
      <c r="E13" s="178">
        <v>1</v>
      </c>
      <c r="F13" s="179"/>
      <c r="G13" s="180">
        <f>ROUND(E13*F13,2)</f>
        <v>0</v>
      </c>
      <c r="H13" s="179"/>
      <c r="I13" s="180">
        <f>ROUND(E13*H13,2)</f>
        <v>0</v>
      </c>
      <c r="J13" s="179"/>
      <c r="K13" s="180">
        <f>ROUND(E13*J13,2)</f>
        <v>0</v>
      </c>
      <c r="L13" s="180">
        <v>21</v>
      </c>
      <c r="M13" s="180">
        <f>G13*(1+L13/100)</f>
        <v>0</v>
      </c>
      <c r="N13" s="180">
        <v>0</v>
      </c>
      <c r="O13" s="180">
        <f>ROUND(E13*N13,2)</f>
        <v>0</v>
      </c>
      <c r="P13" s="180">
        <v>0</v>
      </c>
      <c r="Q13" s="180">
        <f>ROUND(E13*P13,2)</f>
        <v>0</v>
      </c>
      <c r="R13" s="180"/>
      <c r="S13" s="180" t="s">
        <v>134</v>
      </c>
      <c r="T13" s="181" t="s">
        <v>135</v>
      </c>
      <c r="U13" s="158">
        <v>0</v>
      </c>
      <c r="V13" s="158">
        <f>ROUND(E13*U13,2)</f>
        <v>0</v>
      </c>
      <c r="W13" s="158"/>
      <c r="X13" s="158" t="s">
        <v>136</v>
      </c>
      <c r="Y13" s="149"/>
      <c r="Z13" s="149"/>
      <c r="AA13" s="149"/>
      <c r="AB13" s="149"/>
      <c r="AC13" s="149"/>
      <c r="AD13" s="149"/>
      <c r="AE13" s="149"/>
      <c r="AF13" s="149"/>
      <c r="AG13" s="149" t="s">
        <v>137</v>
      </c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outlineLevel="1" x14ac:dyDescent="0.25">
      <c r="A14" s="168">
        <v>4</v>
      </c>
      <c r="B14" s="169" t="s">
        <v>145</v>
      </c>
      <c r="C14" s="185" t="s">
        <v>28</v>
      </c>
      <c r="D14" s="170" t="s">
        <v>133</v>
      </c>
      <c r="E14" s="171">
        <v>1</v>
      </c>
      <c r="F14" s="172"/>
      <c r="G14" s="173">
        <f>ROUND(E14*F14,2)</f>
        <v>0</v>
      </c>
      <c r="H14" s="172"/>
      <c r="I14" s="173">
        <f>ROUND(E14*H14,2)</f>
        <v>0</v>
      </c>
      <c r="J14" s="172"/>
      <c r="K14" s="173">
        <f>ROUND(E14*J14,2)</f>
        <v>0</v>
      </c>
      <c r="L14" s="173">
        <v>21</v>
      </c>
      <c r="M14" s="173">
        <f>G14*(1+L14/100)</f>
        <v>0</v>
      </c>
      <c r="N14" s="173">
        <v>0</v>
      </c>
      <c r="O14" s="173">
        <f>ROUND(E14*N14,2)</f>
        <v>0</v>
      </c>
      <c r="P14" s="173">
        <v>0</v>
      </c>
      <c r="Q14" s="173">
        <f>ROUND(E14*P14,2)</f>
        <v>0</v>
      </c>
      <c r="R14" s="173"/>
      <c r="S14" s="173" t="s">
        <v>134</v>
      </c>
      <c r="T14" s="174" t="s">
        <v>135</v>
      </c>
      <c r="U14" s="158">
        <v>0</v>
      </c>
      <c r="V14" s="158">
        <f>ROUND(E14*U14,2)</f>
        <v>0</v>
      </c>
      <c r="W14" s="158"/>
      <c r="X14" s="158" t="s">
        <v>136</v>
      </c>
      <c r="Y14" s="149"/>
      <c r="Z14" s="149"/>
      <c r="AA14" s="149"/>
      <c r="AB14" s="149"/>
      <c r="AC14" s="149"/>
      <c r="AD14" s="149"/>
      <c r="AE14" s="149"/>
      <c r="AF14" s="149"/>
      <c r="AG14" s="149" t="s">
        <v>137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outlineLevel="1" x14ac:dyDescent="0.25">
      <c r="A15" s="156"/>
      <c r="B15" s="157"/>
      <c r="C15" s="186" t="s">
        <v>146</v>
      </c>
      <c r="D15" s="159"/>
      <c r="E15" s="160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49"/>
      <c r="Z15" s="149"/>
      <c r="AA15" s="149"/>
      <c r="AB15" s="149"/>
      <c r="AC15" s="149"/>
      <c r="AD15" s="149"/>
      <c r="AE15" s="149"/>
      <c r="AF15" s="149"/>
      <c r="AG15" s="149" t="s">
        <v>139</v>
      </c>
      <c r="AH15" s="149">
        <v>0</v>
      </c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</row>
    <row r="16" spans="1:60" outlineLevel="1" x14ac:dyDescent="0.25">
      <c r="A16" s="156"/>
      <c r="B16" s="157"/>
      <c r="C16" s="186" t="s">
        <v>147</v>
      </c>
      <c r="D16" s="159"/>
      <c r="E16" s="160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49"/>
      <c r="Z16" s="149"/>
      <c r="AA16" s="149"/>
      <c r="AB16" s="149"/>
      <c r="AC16" s="149"/>
      <c r="AD16" s="149"/>
      <c r="AE16" s="149"/>
      <c r="AF16" s="149"/>
      <c r="AG16" s="149" t="s">
        <v>139</v>
      </c>
      <c r="AH16" s="149">
        <v>0</v>
      </c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outlineLevel="1" x14ac:dyDescent="0.25">
      <c r="A17" s="156"/>
      <c r="B17" s="157"/>
      <c r="C17" s="186" t="s">
        <v>148</v>
      </c>
      <c r="D17" s="159"/>
      <c r="E17" s="160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49"/>
      <c r="Z17" s="149"/>
      <c r="AA17" s="149"/>
      <c r="AB17" s="149"/>
      <c r="AC17" s="149"/>
      <c r="AD17" s="149"/>
      <c r="AE17" s="149"/>
      <c r="AF17" s="149"/>
      <c r="AG17" s="149" t="s">
        <v>139</v>
      </c>
      <c r="AH17" s="149">
        <v>0</v>
      </c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outlineLevel="1" x14ac:dyDescent="0.25">
      <c r="A18" s="156"/>
      <c r="B18" s="157"/>
      <c r="C18" s="186" t="s">
        <v>149</v>
      </c>
      <c r="D18" s="159"/>
      <c r="E18" s="160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49"/>
      <c r="Z18" s="149"/>
      <c r="AA18" s="149"/>
      <c r="AB18" s="149"/>
      <c r="AC18" s="149"/>
      <c r="AD18" s="149"/>
      <c r="AE18" s="149"/>
      <c r="AF18" s="149"/>
      <c r="AG18" s="149" t="s">
        <v>139</v>
      </c>
      <c r="AH18" s="149">
        <v>0</v>
      </c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1" x14ac:dyDescent="0.25">
      <c r="A19" s="156"/>
      <c r="B19" s="157"/>
      <c r="C19" s="186" t="s">
        <v>150</v>
      </c>
      <c r="D19" s="159"/>
      <c r="E19" s="160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49"/>
      <c r="Z19" s="149"/>
      <c r="AA19" s="149"/>
      <c r="AB19" s="149"/>
      <c r="AC19" s="149"/>
      <c r="AD19" s="149"/>
      <c r="AE19" s="149"/>
      <c r="AF19" s="149"/>
      <c r="AG19" s="149" t="s">
        <v>139</v>
      </c>
      <c r="AH19" s="149">
        <v>0</v>
      </c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outlineLevel="1" x14ac:dyDescent="0.25">
      <c r="A20" s="156"/>
      <c r="B20" s="157"/>
      <c r="C20" s="186" t="s">
        <v>151</v>
      </c>
      <c r="D20" s="159"/>
      <c r="E20" s="160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49"/>
      <c r="Z20" s="149"/>
      <c r="AA20" s="149"/>
      <c r="AB20" s="149"/>
      <c r="AC20" s="149"/>
      <c r="AD20" s="149"/>
      <c r="AE20" s="149"/>
      <c r="AF20" s="149"/>
      <c r="AG20" s="149" t="s">
        <v>139</v>
      </c>
      <c r="AH20" s="149">
        <v>0</v>
      </c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outlineLevel="1" x14ac:dyDescent="0.25">
      <c r="A21" s="156"/>
      <c r="B21" s="157"/>
      <c r="C21" s="186" t="s">
        <v>152</v>
      </c>
      <c r="D21" s="159"/>
      <c r="E21" s="160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49"/>
      <c r="Z21" s="149"/>
      <c r="AA21" s="149"/>
      <c r="AB21" s="149"/>
      <c r="AC21" s="149"/>
      <c r="AD21" s="149"/>
      <c r="AE21" s="149"/>
      <c r="AF21" s="149"/>
      <c r="AG21" s="149" t="s">
        <v>139</v>
      </c>
      <c r="AH21" s="149">
        <v>0</v>
      </c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outlineLevel="1" x14ac:dyDescent="0.25">
      <c r="A22" s="156"/>
      <c r="B22" s="157"/>
      <c r="C22" s="186" t="s">
        <v>153</v>
      </c>
      <c r="D22" s="159"/>
      <c r="E22" s="160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49"/>
      <c r="Z22" s="149"/>
      <c r="AA22" s="149"/>
      <c r="AB22" s="149"/>
      <c r="AC22" s="149"/>
      <c r="AD22" s="149"/>
      <c r="AE22" s="149"/>
      <c r="AF22" s="149"/>
      <c r="AG22" s="149" t="s">
        <v>139</v>
      </c>
      <c r="AH22" s="149">
        <v>0</v>
      </c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1" x14ac:dyDescent="0.25">
      <c r="A23" s="156"/>
      <c r="B23" s="157"/>
      <c r="C23" s="186" t="s">
        <v>140</v>
      </c>
      <c r="D23" s="159"/>
      <c r="E23" s="160">
        <v>1</v>
      </c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49"/>
      <c r="Z23" s="149"/>
      <c r="AA23" s="149"/>
      <c r="AB23" s="149"/>
      <c r="AC23" s="149"/>
      <c r="AD23" s="149"/>
      <c r="AE23" s="149"/>
      <c r="AF23" s="149"/>
      <c r="AG23" s="149" t="s">
        <v>139</v>
      </c>
      <c r="AH23" s="149">
        <v>0</v>
      </c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1" x14ac:dyDescent="0.25">
      <c r="A24" s="168">
        <v>5</v>
      </c>
      <c r="B24" s="169" t="s">
        <v>154</v>
      </c>
      <c r="C24" s="185" t="s">
        <v>155</v>
      </c>
      <c r="D24" s="170" t="s">
        <v>133</v>
      </c>
      <c r="E24" s="171">
        <v>1</v>
      </c>
      <c r="F24" s="172"/>
      <c r="G24" s="173">
        <f>ROUND(E24*F24,2)</f>
        <v>0</v>
      </c>
      <c r="H24" s="172"/>
      <c r="I24" s="173">
        <f>ROUND(E24*H24,2)</f>
        <v>0</v>
      </c>
      <c r="J24" s="172"/>
      <c r="K24" s="173">
        <f>ROUND(E24*J24,2)</f>
        <v>0</v>
      </c>
      <c r="L24" s="173">
        <v>21</v>
      </c>
      <c r="M24" s="173">
        <f>G24*(1+L24/100)</f>
        <v>0</v>
      </c>
      <c r="N24" s="173">
        <v>0</v>
      </c>
      <c r="O24" s="173">
        <f>ROUND(E24*N24,2)</f>
        <v>0</v>
      </c>
      <c r="P24" s="173">
        <v>0</v>
      </c>
      <c r="Q24" s="173">
        <f>ROUND(E24*P24,2)</f>
        <v>0</v>
      </c>
      <c r="R24" s="173"/>
      <c r="S24" s="173" t="s">
        <v>134</v>
      </c>
      <c r="T24" s="174" t="s">
        <v>135</v>
      </c>
      <c r="U24" s="158">
        <v>0</v>
      </c>
      <c r="V24" s="158">
        <f>ROUND(E24*U24,2)</f>
        <v>0</v>
      </c>
      <c r="W24" s="158"/>
      <c r="X24" s="158" t="s">
        <v>136</v>
      </c>
      <c r="Y24" s="149"/>
      <c r="Z24" s="149"/>
      <c r="AA24" s="149"/>
      <c r="AB24" s="149"/>
      <c r="AC24" s="149"/>
      <c r="AD24" s="149"/>
      <c r="AE24" s="149"/>
      <c r="AF24" s="149"/>
      <c r="AG24" s="149" t="s">
        <v>137</v>
      </c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ht="21" outlineLevel="1" x14ac:dyDescent="0.25">
      <c r="A25" s="156"/>
      <c r="B25" s="157"/>
      <c r="C25" s="258" t="s">
        <v>156</v>
      </c>
      <c r="D25" s="259"/>
      <c r="E25" s="259"/>
      <c r="F25" s="259"/>
      <c r="G25" s="259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49"/>
      <c r="Z25" s="149"/>
      <c r="AA25" s="149"/>
      <c r="AB25" s="149"/>
      <c r="AC25" s="149"/>
      <c r="AD25" s="149"/>
      <c r="AE25" s="149"/>
      <c r="AF25" s="149"/>
      <c r="AG25" s="149" t="s">
        <v>157</v>
      </c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82" t="str">
        <f>C25</f>
        <v>dopravní a informační značení na komunikacích pro motorová a nemotorová vozidla a pro pěší, zajištění průchodů apod., projednání s příslušným odborem dopravy, zajištění údržby, čištění apod. dopravního značení a komunikací apod.</v>
      </c>
      <c r="BB25" s="149"/>
      <c r="BC25" s="149"/>
      <c r="BD25" s="149"/>
      <c r="BE25" s="149"/>
      <c r="BF25" s="149"/>
      <c r="BG25" s="149"/>
      <c r="BH25" s="149"/>
    </row>
    <row r="26" spans="1:60" outlineLevel="1" x14ac:dyDescent="0.25">
      <c r="A26" s="175">
        <v>6</v>
      </c>
      <c r="B26" s="176" t="s">
        <v>158</v>
      </c>
      <c r="C26" s="187" t="s">
        <v>159</v>
      </c>
      <c r="D26" s="177" t="s">
        <v>133</v>
      </c>
      <c r="E26" s="178">
        <v>1</v>
      </c>
      <c r="F26" s="179"/>
      <c r="G26" s="180">
        <f t="shared" ref="G26:G31" si="0">ROUND(E26*F26,2)</f>
        <v>0</v>
      </c>
      <c r="H26" s="179"/>
      <c r="I26" s="180">
        <f t="shared" ref="I26:I31" si="1">ROUND(E26*H26,2)</f>
        <v>0</v>
      </c>
      <c r="J26" s="179"/>
      <c r="K26" s="180">
        <f t="shared" ref="K26:K31" si="2">ROUND(E26*J26,2)</f>
        <v>0</v>
      </c>
      <c r="L26" s="180">
        <v>21</v>
      </c>
      <c r="M26" s="180">
        <f t="shared" ref="M26:M31" si="3">G26*(1+L26/100)</f>
        <v>0</v>
      </c>
      <c r="N26" s="180">
        <v>0</v>
      </c>
      <c r="O26" s="180">
        <f t="shared" ref="O26:O31" si="4">ROUND(E26*N26,2)</f>
        <v>0</v>
      </c>
      <c r="P26" s="180">
        <v>0</v>
      </c>
      <c r="Q26" s="180">
        <f t="shared" ref="Q26:Q31" si="5">ROUND(E26*P26,2)</f>
        <v>0</v>
      </c>
      <c r="R26" s="180"/>
      <c r="S26" s="180" t="s">
        <v>160</v>
      </c>
      <c r="T26" s="181" t="s">
        <v>135</v>
      </c>
      <c r="U26" s="158">
        <v>0</v>
      </c>
      <c r="V26" s="158">
        <f t="shared" ref="V26:V31" si="6">ROUND(E26*U26,2)</f>
        <v>0</v>
      </c>
      <c r="W26" s="158"/>
      <c r="X26" s="158" t="s">
        <v>136</v>
      </c>
      <c r="Y26" s="149"/>
      <c r="Z26" s="149"/>
      <c r="AA26" s="149"/>
      <c r="AB26" s="149"/>
      <c r="AC26" s="149"/>
      <c r="AD26" s="149"/>
      <c r="AE26" s="149"/>
      <c r="AF26" s="149"/>
      <c r="AG26" s="149" t="s">
        <v>161</v>
      </c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1" x14ac:dyDescent="0.25">
      <c r="A27" s="175">
        <v>7</v>
      </c>
      <c r="B27" s="176" t="s">
        <v>162</v>
      </c>
      <c r="C27" s="187" t="s">
        <v>163</v>
      </c>
      <c r="D27" s="177" t="s">
        <v>133</v>
      </c>
      <c r="E27" s="178">
        <v>1</v>
      </c>
      <c r="F27" s="179"/>
      <c r="G27" s="180">
        <f t="shared" si="0"/>
        <v>0</v>
      </c>
      <c r="H27" s="179"/>
      <c r="I27" s="180">
        <f t="shared" si="1"/>
        <v>0</v>
      </c>
      <c r="J27" s="179"/>
      <c r="K27" s="180">
        <f t="shared" si="2"/>
        <v>0</v>
      </c>
      <c r="L27" s="180">
        <v>21</v>
      </c>
      <c r="M27" s="180">
        <f t="shared" si="3"/>
        <v>0</v>
      </c>
      <c r="N27" s="180">
        <v>0</v>
      </c>
      <c r="O27" s="180">
        <f t="shared" si="4"/>
        <v>0</v>
      </c>
      <c r="P27" s="180">
        <v>0</v>
      </c>
      <c r="Q27" s="180">
        <f t="shared" si="5"/>
        <v>0</v>
      </c>
      <c r="R27" s="180"/>
      <c r="S27" s="180" t="s">
        <v>134</v>
      </c>
      <c r="T27" s="181" t="s">
        <v>135</v>
      </c>
      <c r="U27" s="158">
        <v>0</v>
      </c>
      <c r="V27" s="158">
        <f t="shared" si="6"/>
        <v>0</v>
      </c>
      <c r="W27" s="158"/>
      <c r="X27" s="158" t="s">
        <v>136</v>
      </c>
      <c r="Y27" s="149"/>
      <c r="Z27" s="149"/>
      <c r="AA27" s="149"/>
      <c r="AB27" s="149"/>
      <c r="AC27" s="149"/>
      <c r="AD27" s="149"/>
      <c r="AE27" s="149"/>
      <c r="AF27" s="149"/>
      <c r="AG27" s="149" t="s">
        <v>137</v>
      </c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1" x14ac:dyDescent="0.25">
      <c r="A28" s="175">
        <v>8</v>
      </c>
      <c r="B28" s="176" t="s">
        <v>164</v>
      </c>
      <c r="C28" s="187" t="s">
        <v>165</v>
      </c>
      <c r="D28" s="177" t="s">
        <v>133</v>
      </c>
      <c r="E28" s="178">
        <v>1</v>
      </c>
      <c r="F28" s="179"/>
      <c r="G28" s="180">
        <f t="shared" si="0"/>
        <v>0</v>
      </c>
      <c r="H28" s="179"/>
      <c r="I28" s="180">
        <f t="shared" si="1"/>
        <v>0</v>
      </c>
      <c r="J28" s="179"/>
      <c r="K28" s="180">
        <f t="shared" si="2"/>
        <v>0</v>
      </c>
      <c r="L28" s="180">
        <v>21</v>
      </c>
      <c r="M28" s="180">
        <f t="shared" si="3"/>
        <v>0</v>
      </c>
      <c r="N28" s="180">
        <v>0</v>
      </c>
      <c r="O28" s="180">
        <f t="shared" si="4"/>
        <v>0</v>
      </c>
      <c r="P28" s="180">
        <v>0</v>
      </c>
      <c r="Q28" s="180">
        <f t="shared" si="5"/>
        <v>0</v>
      </c>
      <c r="R28" s="180"/>
      <c r="S28" s="180" t="s">
        <v>134</v>
      </c>
      <c r="T28" s="181" t="s">
        <v>135</v>
      </c>
      <c r="U28" s="158">
        <v>0</v>
      </c>
      <c r="V28" s="158">
        <f t="shared" si="6"/>
        <v>0</v>
      </c>
      <c r="W28" s="158"/>
      <c r="X28" s="158" t="s">
        <v>136</v>
      </c>
      <c r="Y28" s="149"/>
      <c r="Z28" s="149"/>
      <c r="AA28" s="149"/>
      <c r="AB28" s="149"/>
      <c r="AC28" s="149"/>
      <c r="AD28" s="149"/>
      <c r="AE28" s="149"/>
      <c r="AF28" s="149"/>
      <c r="AG28" s="149" t="s">
        <v>137</v>
      </c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1" x14ac:dyDescent="0.25">
      <c r="A29" s="175">
        <v>9</v>
      </c>
      <c r="B29" s="176" t="s">
        <v>166</v>
      </c>
      <c r="C29" s="187" t="s">
        <v>167</v>
      </c>
      <c r="D29" s="177" t="s">
        <v>133</v>
      </c>
      <c r="E29" s="178">
        <v>1</v>
      </c>
      <c r="F29" s="179"/>
      <c r="G29" s="180">
        <f t="shared" si="0"/>
        <v>0</v>
      </c>
      <c r="H29" s="179"/>
      <c r="I29" s="180">
        <f t="shared" si="1"/>
        <v>0</v>
      </c>
      <c r="J29" s="179"/>
      <c r="K29" s="180">
        <f t="shared" si="2"/>
        <v>0</v>
      </c>
      <c r="L29" s="180">
        <v>21</v>
      </c>
      <c r="M29" s="180">
        <f t="shared" si="3"/>
        <v>0</v>
      </c>
      <c r="N29" s="180">
        <v>0</v>
      </c>
      <c r="O29" s="180">
        <f t="shared" si="4"/>
        <v>0</v>
      </c>
      <c r="P29" s="180">
        <v>0</v>
      </c>
      <c r="Q29" s="180">
        <f t="shared" si="5"/>
        <v>0</v>
      </c>
      <c r="R29" s="180"/>
      <c r="S29" s="180" t="s">
        <v>160</v>
      </c>
      <c r="T29" s="181" t="s">
        <v>135</v>
      </c>
      <c r="U29" s="158">
        <v>0</v>
      </c>
      <c r="V29" s="158">
        <f t="shared" si="6"/>
        <v>0</v>
      </c>
      <c r="W29" s="158"/>
      <c r="X29" s="158" t="s">
        <v>136</v>
      </c>
      <c r="Y29" s="149"/>
      <c r="Z29" s="149"/>
      <c r="AA29" s="149"/>
      <c r="AB29" s="149"/>
      <c r="AC29" s="149"/>
      <c r="AD29" s="149"/>
      <c r="AE29" s="149"/>
      <c r="AF29" s="149"/>
      <c r="AG29" s="149" t="s">
        <v>161</v>
      </c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1" x14ac:dyDescent="0.25">
      <c r="A30" s="175">
        <v>10</v>
      </c>
      <c r="B30" s="176" t="s">
        <v>168</v>
      </c>
      <c r="C30" s="187" t="s">
        <v>169</v>
      </c>
      <c r="D30" s="177" t="s">
        <v>133</v>
      </c>
      <c r="E30" s="178">
        <v>1</v>
      </c>
      <c r="F30" s="179"/>
      <c r="G30" s="180">
        <f t="shared" si="0"/>
        <v>0</v>
      </c>
      <c r="H30" s="179"/>
      <c r="I30" s="180">
        <f t="shared" si="1"/>
        <v>0</v>
      </c>
      <c r="J30" s="179"/>
      <c r="K30" s="180">
        <f t="shared" si="2"/>
        <v>0</v>
      </c>
      <c r="L30" s="180">
        <v>21</v>
      </c>
      <c r="M30" s="180">
        <f t="shared" si="3"/>
        <v>0</v>
      </c>
      <c r="N30" s="180">
        <v>0</v>
      </c>
      <c r="O30" s="180">
        <f t="shared" si="4"/>
        <v>0</v>
      </c>
      <c r="P30" s="180">
        <v>0</v>
      </c>
      <c r="Q30" s="180">
        <f t="shared" si="5"/>
        <v>0</v>
      </c>
      <c r="R30" s="180"/>
      <c r="S30" s="180" t="s">
        <v>160</v>
      </c>
      <c r="T30" s="181" t="s">
        <v>135</v>
      </c>
      <c r="U30" s="158">
        <v>0</v>
      </c>
      <c r="V30" s="158">
        <f t="shared" si="6"/>
        <v>0</v>
      </c>
      <c r="W30" s="158"/>
      <c r="X30" s="158" t="s">
        <v>136</v>
      </c>
      <c r="Y30" s="149"/>
      <c r="Z30" s="149"/>
      <c r="AA30" s="149"/>
      <c r="AB30" s="149"/>
      <c r="AC30" s="149"/>
      <c r="AD30" s="149"/>
      <c r="AE30" s="149"/>
      <c r="AF30" s="149"/>
      <c r="AG30" s="149" t="s">
        <v>161</v>
      </c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outlineLevel="1" x14ac:dyDescent="0.25">
      <c r="A31" s="168">
        <v>11</v>
      </c>
      <c r="B31" s="169" t="s">
        <v>170</v>
      </c>
      <c r="C31" s="185" t="s">
        <v>171</v>
      </c>
      <c r="D31" s="170" t="s">
        <v>133</v>
      </c>
      <c r="E31" s="171">
        <v>1</v>
      </c>
      <c r="F31" s="172"/>
      <c r="G31" s="173">
        <f t="shared" si="0"/>
        <v>0</v>
      </c>
      <c r="H31" s="172"/>
      <c r="I31" s="173">
        <f t="shared" si="1"/>
        <v>0</v>
      </c>
      <c r="J31" s="172"/>
      <c r="K31" s="173">
        <f t="shared" si="2"/>
        <v>0</v>
      </c>
      <c r="L31" s="173">
        <v>21</v>
      </c>
      <c r="M31" s="173">
        <f t="shared" si="3"/>
        <v>0</v>
      </c>
      <c r="N31" s="173">
        <v>0</v>
      </c>
      <c r="O31" s="173">
        <f t="shared" si="4"/>
        <v>0</v>
      </c>
      <c r="P31" s="173">
        <v>0</v>
      </c>
      <c r="Q31" s="173">
        <f t="shared" si="5"/>
        <v>0</v>
      </c>
      <c r="R31" s="173"/>
      <c r="S31" s="173" t="s">
        <v>160</v>
      </c>
      <c r="T31" s="174" t="s">
        <v>135</v>
      </c>
      <c r="U31" s="158">
        <v>0</v>
      </c>
      <c r="V31" s="158">
        <f t="shared" si="6"/>
        <v>0</v>
      </c>
      <c r="W31" s="158"/>
      <c r="X31" s="158" t="s">
        <v>136</v>
      </c>
      <c r="Y31" s="149"/>
      <c r="Z31" s="149"/>
      <c r="AA31" s="149"/>
      <c r="AB31" s="149"/>
      <c r="AC31" s="149"/>
      <c r="AD31" s="149"/>
      <c r="AE31" s="149"/>
      <c r="AF31" s="149"/>
      <c r="AG31" s="149" t="s">
        <v>161</v>
      </c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x14ac:dyDescent="0.25">
      <c r="A32" s="3"/>
      <c r="B32" s="4"/>
      <c r="C32" s="188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AE32">
        <v>15</v>
      </c>
      <c r="AF32">
        <v>21</v>
      </c>
      <c r="AG32" t="s">
        <v>116</v>
      </c>
    </row>
    <row r="33" spans="1:33" x14ac:dyDescent="0.25">
      <c r="A33" s="152"/>
      <c r="B33" s="153" t="s">
        <v>29</v>
      </c>
      <c r="C33" s="189"/>
      <c r="D33" s="154"/>
      <c r="E33" s="155"/>
      <c r="F33" s="155"/>
      <c r="G33" s="183">
        <f>G8</f>
        <v>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AE33">
        <f>SUMIF(L7:L31,AE32,G7:G31)</f>
        <v>0</v>
      </c>
      <c r="AF33">
        <f>SUMIF(L7:L31,AF32,G7:G31)</f>
        <v>0</v>
      </c>
      <c r="AG33" t="s">
        <v>172</v>
      </c>
    </row>
    <row r="34" spans="1:33" x14ac:dyDescent="0.25">
      <c r="C34" s="190"/>
      <c r="D34" s="10"/>
      <c r="AG34" t="s">
        <v>173</v>
      </c>
    </row>
    <row r="35" spans="1:33" x14ac:dyDescent="0.25">
      <c r="D35" s="10"/>
    </row>
    <row r="36" spans="1:33" x14ac:dyDescent="0.25">
      <c r="D36" s="10"/>
    </row>
    <row r="37" spans="1:33" x14ac:dyDescent="0.25">
      <c r="D37" s="10"/>
    </row>
    <row r="38" spans="1:33" x14ac:dyDescent="0.25">
      <c r="D38" s="10"/>
    </row>
    <row r="39" spans="1:33" x14ac:dyDescent="0.25">
      <c r="D39" s="10"/>
    </row>
    <row r="40" spans="1:33" x14ac:dyDescent="0.25">
      <c r="D40" s="10"/>
    </row>
    <row r="41" spans="1:33" x14ac:dyDescent="0.25">
      <c r="D41" s="10"/>
    </row>
    <row r="42" spans="1:33" x14ac:dyDescent="0.25">
      <c r="D42" s="10"/>
    </row>
    <row r="43" spans="1:33" x14ac:dyDescent="0.25">
      <c r="D43" s="10"/>
    </row>
    <row r="44" spans="1:33" x14ac:dyDescent="0.25">
      <c r="D44" s="10"/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jis8QOyAYVCgLa9zcJGx0I7KXgljXdl13t07sr2wHFPnaE+kHYpqttIqRhRCwkaTyybFpG9yBZw4QtfBTRZblQ==" saltValue="thfEoSoGOJYoIh09NaHlQA==" spinCount="100000" sheet="1"/>
  <mergeCells count="5">
    <mergeCell ref="A1:G1"/>
    <mergeCell ref="C2:G2"/>
    <mergeCell ref="C3:G3"/>
    <mergeCell ref="C4:G4"/>
    <mergeCell ref="C25:G2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FA620-8CD1-4340-82D1-582F9B492B8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3" customWidth="1"/>
    <col min="3" max="3" width="63.33203125" style="123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1" t="s">
        <v>174</v>
      </c>
      <c r="B1" s="251"/>
      <c r="C1" s="251"/>
      <c r="D1" s="251"/>
      <c r="E1" s="251"/>
      <c r="F1" s="251"/>
      <c r="G1" s="251"/>
      <c r="AG1" t="s">
        <v>103</v>
      </c>
    </row>
    <row r="2" spans="1:60" ht="24.9" customHeight="1" x14ac:dyDescent="0.25">
      <c r="A2" s="141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104</v>
      </c>
    </row>
    <row r="3" spans="1:60" ht="24.9" customHeight="1" x14ac:dyDescent="0.25">
      <c r="A3" s="141" t="s">
        <v>8</v>
      </c>
      <c r="B3" s="49" t="s">
        <v>57</v>
      </c>
      <c r="C3" s="252" t="s">
        <v>58</v>
      </c>
      <c r="D3" s="253"/>
      <c r="E3" s="253"/>
      <c r="F3" s="253"/>
      <c r="G3" s="254"/>
      <c r="AC3" s="123" t="s">
        <v>104</v>
      </c>
      <c r="AG3" t="s">
        <v>106</v>
      </c>
    </row>
    <row r="4" spans="1:60" ht="24.9" customHeight="1" x14ac:dyDescent="0.25">
      <c r="A4" s="142" t="s">
        <v>9</v>
      </c>
      <c r="B4" s="143" t="s">
        <v>59</v>
      </c>
      <c r="C4" s="255" t="s">
        <v>60</v>
      </c>
      <c r="D4" s="256"/>
      <c r="E4" s="256"/>
      <c r="F4" s="256"/>
      <c r="G4" s="257"/>
      <c r="AG4" t="s">
        <v>107</v>
      </c>
    </row>
    <row r="5" spans="1:60" x14ac:dyDescent="0.25">
      <c r="D5" s="10"/>
    </row>
    <row r="6" spans="1:60" ht="39.6" x14ac:dyDescent="0.25">
      <c r="A6" s="145" t="s">
        <v>108</v>
      </c>
      <c r="B6" s="147" t="s">
        <v>109</v>
      </c>
      <c r="C6" s="147" t="s">
        <v>110</v>
      </c>
      <c r="D6" s="146" t="s">
        <v>111</v>
      </c>
      <c r="E6" s="145" t="s">
        <v>112</v>
      </c>
      <c r="F6" s="144" t="s">
        <v>113</v>
      </c>
      <c r="G6" s="145" t="s">
        <v>29</v>
      </c>
      <c r="H6" s="148" t="s">
        <v>30</v>
      </c>
      <c r="I6" s="148" t="s">
        <v>114</v>
      </c>
      <c r="J6" s="148" t="s">
        <v>31</v>
      </c>
      <c r="K6" s="148" t="s">
        <v>115</v>
      </c>
      <c r="L6" s="148" t="s">
        <v>116</v>
      </c>
      <c r="M6" s="148" t="s">
        <v>117</v>
      </c>
      <c r="N6" s="148" t="s">
        <v>118</v>
      </c>
      <c r="O6" s="148" t="s">
        <v>119</v>
      </c>
      <c r="P6" s="148" t="s">
        <v>120</v>
      </c>
      <c r="Q6" s="148" t="s">
        <v>121</v>
      </c>
      <c r="R6" s="148" t="s">
        <v>122</v>
      </c>
      <c r="S6" s="148" t="s">
        <v>123</v>
      </c>
      <c r="T6" s="148" t="s">
        <v>124</v>
      </c>
      <c r="U6" s="148" t="s">
        <v>125</v>
      </c>
      <c r="V6" s="148" t="s">
        <v>126</v>
      </c>
      <c r="W6" s="148" t="s">
        <v>127</v>
      </c>
      <c r="X6" s="148" t="s">
        <v>128</v>
      </c>
    </row>
    <row r="7" spans="1:60" hidden="1" x14ac:dyDescent="0.25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</row>
    <row r="8" spans="1:60" x14ac:dyDescent="0.25">
      <c r="A8" s="162" t="s">
        <v>129</v>
      </c>
      <c r="B8" s="163" t="s">
        <v>77</v>
      </c>
      <c r="C8" s="184" t="s">
        <v>78</v>
      </c>
      <c r="D8" s="164"/>
      <c r="E8" s="165"/>
      <c r="F8" s="166"/>
      <c r="G8" s="166">
        <f>SUMIF(AG9:AG116,"&lt;&gt;NOR",G9:G116)</f>
        <v>0</v>
      </c>
      <c r="H8" s="166"/>
      <c r="I8" s="166">
        <f>SUM(I9:I116)</f>
        <v>0</v>
      </c>
      <c r="J8" s="166"/>
      <c r="K8" s="166">
        <f>SUM(K9:K116)</f>
        <v>0</v>
      </c>
      <c r="L8" s="166"/>
      <c r="M8" s="166">
        <f>SUM(M9:M116)</f>
        <v>0</v>
      </c>
      <c r="N8" s="166"/>
      <c r="O8" s="166">
        <f>SUM(O9:O116)</f>
        <v>0</v>
      </c>
      <c r="P8" s="166"/>
      <c r="Q8" s="166">
        <f>SUM(Q9:Q116)</f>
        <v>12.06</v>
      </c>
      <c r="R8" s="166"/>
      <c r="S8" s="166"/>
      <c r="T8" s="167"/>
      <c r="U8" s="161"/>
      <c r="V8" s="161">
        <f>SUM(V9:V116)</f>
        <v>45.790000000000006</v>
      </c>
      <c r="W8" s="161"/>
      <c r="X8" s="161"/>
      <c r="AG8" t="s">
        <v>130</v>
      </c>
    </row>
    <row r="9" spans="1:60" ht="20.399999999999999" outlineLevel="1" x14ac:dyDescent="0.25">
      <c r="A9" s="168">
        <v>1</v>
      </c>
      <c r="B9" s="169" t="s">
        <v>175</v>
      </c>
      <c r="C9" s="185" t="s">
        <v>176</v>
      </c>
      <c r="D9" s="170" t="s">
        <v>177</v>
      </c>
      <c r="E9" s="171">
        <v>21.93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0.33</v>
      </c>
      <c r="Q9" s="173">
        <f>ROUND(E9*P9,2)</f>
        <v>7.24</v>
      </c>
      <c r="R9" s="173" t="s">
        <v>178</v>
      </c>
      <c r="S9" s="173" t="s">
        <v>160</v>
      </c>
      <c r="T9" s="174" t="s">
        <v>160</v>
      </c>
      <c r="U9" s="158">
        <v>0.52649999999999997</v>
      </c>
      <c r="V9" s="158">
        <f>ROUND(E9*U9,2)</f>
        <v>11.55</v>
      </c>
      <c r="W9" s="158"/>
      <c r="X9" s="158" t="s">
        <v>179</v>
      </c>
      <c r="Y9" s="149"/>
      <c r="Z9" s="149"/>
      <c r="AA9" s="149"/>
      <c r="AB9" s="149"/>
      <c r="AC9" s="149"/>
      <c r="AD9" s="149"/>
      <c r="AE9" s="149"/>
      <c r="AF9" s="149"/>
      <c r="AG9" s="149" t="s">
        <v>180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1" x14ac:dyDescent="0.25">
      <c r="A10" s="156"/>
      <c r="B10" s="157"/>
      <c r="C10" s="186" t="s">
        <v>181</v>
      </c>
      <c r="D10" s="159"/>
      <c r="E10" s="160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49"/>
      <c r="Z10" s="149"/>
      <c r="AA10" s="149"/>
      <c r="AB10" s="149"/>
      <c r="AC10" s="149"/>
      <c r="AD10" s="149"/>
      <c r="AE10" s="149"/>
      <c r="AF10" s="149"/>
      <c r="AG10" s="149" t="s">
        <v>139</v>
      </c>
      <c r="AH10" s="149">
        <v>0</v>
      </c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outlineLevel="1" x14ac:dyDescent="0.25">
      <c r="A11" s="156"/>
      <c r="B11" s="157"/>
      <c r="C11" s="186" t="s">
        <v>182</v>
      </c>
      <c r="D11" s="159"/>
      <c r="E11" s="160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49"/>
      <c r="Z11" s="149"/>
      <c r="AA11" s="149"/>
      <c r="AB11" s="149"/>
      <c r="AC11" s="149"/>
      <c r="AD11" s="149"/>
      <c r="AE11" s="149"/>
      <c r="AF11" s="149"/>
      <c r="AG11" s="149" t="s">
        <v>139</v>
      </c>
      <c r="AH11" s="149">
        <v>0</v>
      </c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1" x14ac:dyDescent="0.25">
      <c r="A12" s="156"/>
      <c r="B12" s="157"/>
      <c r="C12" s="186" t="s">
        <v>183</v>
      </c>
      <c r="D12" s="159"/>
      <c r="E12" s="160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49"/>
      <c r="Z12" s="149"/>
      <c r="AA12" s="149"/>
      <c r="AB12" s="149"/>
      <c r="AC12" s="149"/>
      <c r="AD12" s="149"/>
      <c r="AE12" s="149"/>
      <c r="AF12" s="149"/>
      <c r="AG12" s="149" t="s">
        <v>139</v>
      </c>
      <c r="AH12" s="149">
        <v>0</v>
      </c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1" x14ac:dyDescent="0.25">
      <c r="A13" s="156"/>
      <c r="B13" s="157"/>
      <c r="C13" s="186" t="s">
        <v>184</v>
      </c>
      <c r="D13" s="159"/>
      <c r="E13" s="160">
        <v>21.93</v>
      </c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49"/>
      <c r="Z13" s="149"/>
      <c r="AA13" s="149"/>
      <c r="AB13" s="149"/>
      <c r="AC13" s="149"/>
      <c r="AD13" s="149"/>
      <c r="AE13" s="149"/>
      <c r="AF13" s="149"/>
      <c r="AG13" s="149" t="s">
        <v>139</v>
      </c>
      <c r="AH13" s="149">
        <v>0</v>
      </c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outlineLevel="1" x14ac:dyDescent="0.25">
      <c r="A14" s="168">
        <v>2</v>
      </c>
      <c r="B14" s="169" t="s">
        <v>185</v>
      </c>
      <c r="C14" s="185" t="s">
        <v>186</v>
      </c>
      <c r="D14" s="170" t="s">
        <v>177</v>
      </c>
      <c r="E14" s="171">
        <v>21.93</v>
      </c>
      <c r="F14" s="172"/>
      <c r="G14" s="173">
        <f>ROUND(E14*F14,2)</f>
        <v>0</v>
      </c>
      <c r="H14" s="172"/>
      <c r="I14" s="173">
        <f>ROUND(E14*H14,2)</f>
        <v>0</v>
      </c>
      <c r="J14" s="172"/>
      <c r="K14" s="173">
        <f>ROUND(E14*J14,2)</f>
        <v>0</v>
      </c>
      <c r="L14" s="173">
        <v>21</v>
      </c>
      <c r="M14" s="173">
        <f>G14*(1+L14/100)</f>
        <v>0</v>
      </c>
      <c r="N14" s="173">
        <v>0</v>
      </c>
      <c r="O14" s="173">
        <f>ROUND(E14*N14,2)</f>
        <v>0</v>
      </c>
      <c r="P14" s="173">
        <v>0.22</v>
      </c>
      <c r="Q14" s="173">
        <f>ROUND(E14*P14,2)</f>
        <v>4.82</v>
      </c>
      <c r="R14" s="173" t="s">
        <v>178</v>
      </c>
      <c r="S14" s="173" t="s">
        <v>160</v>
      </c>
      <c r="T14" s="174" t="s">
        <v>160</v>
      </c>
      <c r="U14" s="158">
        <v>0.375</v>
      </c>
      <c r="V14" s="158">
        <f>ROUND(E14*U14,2)</f>
        <v>8.2200000000000006</v>
      </c>
      <c r="W14" s="158"/>
      <c r="X14" s="158" t="s">
        <v>179</v>
      </c>
      <c r="Y14" s="149"/>
      <c r="Z14" s="149"/>
      <c r="AA14" s="149"/>
      <c r="AB14" s="149"/>
      <c r="AC14" s="149"/>
      <c r="AD14" s="149"/>
      <c r="AE14" s="149"/>
      <c r="AF14" s="149"/>
      <c r="AG14" s="149" t="s">
        <v>180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outlineLevel="1" x14ac:dyDescent="0.25">
      <c r="A15" s="156"/>
      <c r="B15" s="157"/>
      <c r="C15" s="186" t="s">
        <v>181</v>
      </c>
      <c r="D15" s="159"/>
      <c r="E15" s="160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49"/>
      <c r="Z15" s="149"/>
      <c r="AA15" s="149"/>
      <c r="AB15" s="149"/>
      <c r="AC15" s="149"/>
      <c r="AD15" s="149"/>
      <c r="AE15" s="149"/>
      <c r="AF15" s="149"/>
      <c r="AG15" s="149" t="s">
        <v>139</v>
      </c>
      <c r="AH15" s="149">
        <v>0</v>
      </c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</row>
    <row r="16" spans="1:60" outlineLevel="1" x14ac:dyDescent="0.25">
      <c r="A16" s="156"/>
      <c r="B16" s="157"/>
      <c r="C16" s="186" t="s">
        <v>183</v>
      </c>
      <c r="D16" s="159"/>
      <c r="E16" s="160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49"/>
      <c r="Z16" s="149"/>
      <c r="AA16" s="149"/>
      <c r="AB16" s="149"/>
      <c r="AC16" s="149"/>
      <c r="AD16" s="149"/>
      <c r="AE16" s="149"/>
      <c r="AF16" s="149"/>
      <c r="AG16" s="149" t="s">
        <v>139</v>
      </c>
      <c r="AH16" s="149">
        <v>0</v>
      </c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outlineLevel="1" x14ac:dyDescent="0.25">
      <c r="A17" s="156"/>
      <c r="B17" s="157"/>
      <c r="C17" s="186" t="s">
        <v>184</v>
      </c>
      <c r="D17" s="159"/>
      <c r="E17" s="160">
        <v>21.93</v>
      </c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49"/>
      <c r="Z17" s="149"/>
      <c r="AA17" s="149"/>
      <c r="AB17" s="149"/>
      <c r="AC17" s="149"/>
      <c r="AD17" s="149"/>
      <c r="AE17" s="149"/>
      <c r="AF17" s="149"/>
      <c r="AG17" s="149" t="s">
        <v>139</v>
      </c>
      <c r="AH17" s="149">
        <v>0</v>
      </c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outlineLevel="1" x14ac:dyDescent="0.25">
      <c r="A18" s="168">
        <v>3</v>
      </c>
      <c r="B18" s="169" t="s">
        <v>187</v>
      </c>
      <c r="C18" s="185" t="s">
        <v>188</v>
      </c>
      <c r="D18" s="170" t="s">
        <v>189</v>
      </c>
      <c r="E18" s="171">
        <v>9.2899999999999991</v>
      </c>
      <c r="F18" s="172"/>
      <c r="G18" s="173">
        <f>ROUND(E18*F18,2)</f>
        <v>0</v>
      </c>
      <c r="H18" s="172"/>
      <c r="I18" s="173">
        <f>ROUND(E18*H18,2)</f>
        <v>0</v>
      </c>
      <c r="J18" s="172"/>
      <c r="K18" s="173">
        <f>ROUND(E18*J18,2)</f>
        <v>0</v>
      </c>
      <c r="L18" s="173">
        <v>21</v>
      </c>
      <c r="M18" s="173">
        <f>G18*(1+L18/100)</f>
        <v>0</v>
      </c>
      <c r="N18" s="173">
        <v>0</v>
      </c>
      <c r="O18" s="173">
        <f>ROUND(E18*N18,2)</f>
        <v>0</v>
      </c>
      <c r="P18" s="173">
        <v>0</v>
      </c>
      <c r="Q18" s="173">
        <f>ROUND(E18*P18,2)</f>
        <v>0</v>
      </c>
      <c r="R18" s="173" t="s">
        <v>190</v>
      </c>
      <c r="S18" s="173" t="s">
        <v>160</v>
      </c>
      <c r="T18" s="174" t="s">
        <v>160</v>
      </c>
      <c r="U18" s="158">
        <v>1.34E-2</v>
      </c>
      <c r="V18" s="158">
        <f>ROUND(E18*U18,2)</f>
        <v>0.12</v>
      </c>
      <c r="W18" s="158"/>
      <c r="X18" s="158" t="s">
        <v>179</v>
      </c>
      <c r="Y18" s="149"/>
      <c r="Z18" s="149"/>
      <c r="AA18" s="149"/>
      <c r="AB18" s="149"/>
      <c r="AC18" s="149"/>
      <c r="AD18" s="149"/>
      <c r="AE18" s="149"/>
      <c r="AF18" s="149"/>
      <c r="AG18" s="149" t="s">
        <v>180</v>
      </c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1" x14ac:dyDescent="0.25">
      <c r="A19" s="156"/>
      <c r="B19" s="157"/>
      <c r="C19" s="260" t="s">
        <v>191</v>
      </c>
      <c r="D19" s="261"/>
      <c r="E19" s="261"/>
      <c r="F19" s="261"/>
      <c r="G19" s="261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49"/>
      <c r="Z19" s="149"/>
      <c r="AA19" s="149"/>
      <c r="AB19" s="149"/>
      <c r="AC19" s="149"/>
      <c r="AD19" s="149"/>
      <c r="AE19" s="149"/>
      <c r="AF19" s="149"/>
      <c r="AG19" s="149" t="s">
        <v>192</v>
      </c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82" t="str">
        <f>C19</f>
        <v>nebo lesní půdy, s vodorovným přemístěním na hromady v místě upotřebení nebo na dočasné či trvalé skládky se složením</v>
      </c>
      <c r="BB19" s="149"/>
      <c r="BC19" s="149"/>
      <c r="BD19" s="149"/>
      <c r="BE19" s="149"/>
      <c r="BF19" s="149"/>
      <c r="BG19" s="149"/>
      <c r="BH19" s="149"/>
    </row>
    <row r="20" spans="1:60" outlineLevel="1" x14ac:dyDescent="0.25">
      <c r="A20" s="156"/>
      <c r="B20" s="157"/>
      <c r="C20" s="186" t="s">
        <v>193</v>
      </c>
      <c r="D20" s="159"/>
      <c r="E20" s="160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49"/>
      <c r="Z20" s="149"/>
      <c r="AA20" s="149"/>
      <c r="AB20" s="149"/>
      <c r="AC20" s="149"/>
      <c r="AD20" s="149"/>
      <c r="AE20" s="149"/>
      <c r="AF20" s="149"/>
      <c r="AG20" s="149" t="s">
        <v>139</v>
      </c>
      <c r="AH20" s="149">
        <v>0</v>
      </c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outlineLevel="1" x14ac:dyDescent="0.25">
      <c r="A21" s="156"/>
      <c r="B21" s="157"/>
      <c r="C21" s="186" t="s">
        <v>194</v>
      </c>
      <c r="D21" s="159"/>
      <c r="E21" s="160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49"/>
      <c r="Z21" s="149"/>
      <c r="AA21" s="149"/>
      <c r="AB21" s="149"/>
      <c r="AC21" s="149"/>
      <c r="AD21" s="149"/>
      <c r="AE21" s="149"/>
      <c r="AF21" s="149"/>
      <c r="AG21" s="149" t="s">
        <v>139</v>
      </c>
      <c r="AH21" s="149">
        <v>0</v>
      </c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outlineLevel="1" x14ac:dyDescent="0.25">
      <c r="A22" s="156"/>
      <c r="B22" s="157"/>
      <c r="C22" s="186" t="s">
        <v>195</v>
      </c>
      <c r="D22" s="159"/>
      <c r="E22" s="160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49"/>
      <c r="Z22" s="149"/>
      <c r="AA22" s="149"/>
      <c r="AB22" s="149"/>
      <c r="AC22" s="149"/>
      <c r="AD22" s="149"/>
      <c r="AE22" s="149"/>
      <c r="AF22" s="149"/>
      <c r="AG22" s="149" t="s">
        <v>139</v>
      </c>
      <c r="AH22" s="149">
        <v>0</v>
      </c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1" x14ac:dyDescent="0.25">
      <c r="A23" s="156"/>
      <c r="B23" s="157"/>
      <c r="C23" s="186" t="s">
        <v>196</v>
      </c>
      <c r="D23" s="159"/>
      <c r="E23" s="160">
        <v>9.2899999999999991</v>
      </c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49"/>
      <c r="Z23" s="149"/>
      <c r="AA23" s="149"/>
      <c r="AB23" s="149"/>
      <c r="AC23" s="149"/>
      <c r="AD23" s="149"/>
      <c r="AE23" s="149"/>
      <c r="AF23" s="149"/>
      <c r="AG23" s="149" t="s">
        <v>139</v>
      </c>
      <c r="AH23" s="149">
        <v>0</v>
      </c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1" x14ac:dyDescent="0.25">
      <c r="A24" s="168">
        <v>4</v>
      </c>
      <c r="B24" s="169" t="s">
        <v>197</v>
      </c>
      <c r="C24" s="185" t="s">
        <v>198</v>
      </c>
      <c r="D24" s="170" t="s">
        <v>189</v>
      </c>
      <c r="E24" s="171">
        <v>15</v>
      </c>
      <c r="F24" s="172"/>
      <c r="G24" s="173">
        <f>ROUND(E24*F24,2)</f>
        <v>0</v>
      </c>
      <c r="H24" s="172"/>
      <c r="I24" s="173">
        <f>ROUND(E24*H24,2)</f>
        <v>0</v>
      </c>
      <c r="J24" s="172"/>
      <c r="K24" s="173">
        <f>ROUND(E24*J24,2)</f>
        <v>0</v>
      </c>
      <c r="L24" s="173">
        <v>21</v>
      </c>
      <c r="M24" s="173">
        <f>G24*(1+L24/100)</f>
        <v>0</v>
      </c>
      <c r="N24" s="173">
        <v>0</v>
      </c>
      <c r="O24" s="173">
        <f>ROUND(E24*N24,2)</f>
        <v>0</v>
      </c>
      <c r="P24" s="173">
        <v>0</v>
      </c>
      <c r="Q24" s="173">
        <f>ROUND(E24*P24,2)</f>
        <v>0</v>
      </c>
      <c r="R24" s="173" t="s">
        <v>190</v>
      </c>
      <c r="S24" s="173" t="s">
        <v>160</v>
      </c>
      <c r="T24" s="174" t="s">
        <v>160</v>
      </c>
      <c r="U24" s="158">
        <v>0.42199999999999999</v>
      </c>
      <c r="V24" s="158">
        <f>ROUND(E24*U24,2)</f>
        <v>6.33</v>
      </c>
      <c r="W24" s="158"/>
      <c r="X24" s="158" t="s">
        <v>179</v>
      </c>
      <c r="Y24" s="149"/>
      <c r="Z24" s="149"/>
      <c r="AA24" s="149"/>
      <c r="AB24" s="149"/>
      <c r="AC24" s="149"/>
      <c r="AD24" s="149"/>
      <c r="AE24" s="149"/>
      <c r="AF24" s="149"/>
      <c r="AG24" s="149" t="s">
        <v>180</v>
      </c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outlineLevel="1" x14ac:dyDescent="0.25">
      <c r="A25" s="156"/>
      <c r="B25" s="157"/>
      <c r="C25" s="260" t="s">
        <v>199</v>
      </c>
      <c r="D25" s="261"/>
      <c r="E25" s="261"/>
      <c r="F25" s="261"/>
      <c r="G25" s="261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49"/>
      <c r="Z25" s="149"/>
      <c r="AA25" s="149"/>
      <c r="AB25" s="149"/>
      <c r="AC25" s="149"/>
      <c r="AD25" s="149"/>
      <c r="AE25" s="149"/>
      <c r="AF25" s="149"/>
      <c r="AG25" s="149" t="s">
        <v>192</v>
      </c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82" t="str">
        <f>C25</f>
        <v>s přemístěním výkopku v příčných profilech na vzdálenost do 15 m nebo s naložením na dopravní prostředek.</v>
      </c>
      <c r="BB25" s="149"/>
      <c r="BC25" s="149"/>
      <c r="BD25" s="149"/>
      <c r="BE25" s="149"/>
      <c r="BF25" s="149"/>
      <c r="BG25" s="149"/>
      <c r="BH25" s="149"/>
    </row>
    <row r="26" spans="1:60" outlineLevel="1" x14ac:dyDescent="0.25">
      <c r="A26" s="156"/>
      <c r="B26" s="157"/>
      <c r="C26" s="186" t="s">
        <v>200</v>
      </c>
      <c r="D26" s="159"/>
      <c r="E26" s="160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49"/>
      <c r="Z26" s="149"/>
      <c r="AA26" s="149"/>
      <c r="AB26" s="149"/>
      <c r="AC26" s="149"/>
      <c r="AD26" s="149"/>
      <c r="AE26" s="149"/>
      <c r="AF26" s="149"/>
      <c r="AG26" s="149" t="s">
        <v>139</v>
      </c>
      <c r="AH26" s="149">
        <v>0</v>
      </c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1" x14ac:dyDescent="0.25">
      <c r="A27" s="156"/>
      <c r="B27" s="157"/>
      <c r="C27" s="186" t="s">
        <v>183</v>
      </c>
      <c r="D27" s="159"/>
      <c r="E27" s="160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49"/>
      <c r="Z27" s="149"/>
      <c r="AA27" s="149"/>
      <c r="AB27" s="149"/>
      <c r="AC27" s="149"/>
      <c r="AD27" s="149"/>
      <c r="AE27" s="149"/>
      <c r="AF27" s="149"/>
      <c r="AG27" s="149" t="s">
        <v>139</v>
      </c>
      <c r="AH27" s="149">
        <v>0</v>
      </c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1" x14ac:dyDescent="0.25">
      <c r="A28" s="156"/>
      <c r="B28" s="157"/>
      <c r="C28" s="186" t="s">
        <v>201</v>
      </c>
      <c r="D28" s="159"/>
      <c r="E28" s="160">
        <v>15</v>
      </c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49"/>
      <c r="Z28" s="149"/>
      <c r="AA28" s="149"/>
      <c r="AB28" s="149"/>
      <c r="AC28" s="149"/>
      <c r="AD28" s="149"/>
      <c r="AE28" s="149"/>
      <c r="AF28" s="149"/>
      <c r="AG28" s="149" t="s">
        <v>139</v>
      </c>
      <c r="AH28" s="149">
        <v>0</v>
      </c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1" x14ac:dyDescent="0.25">
      <c r="A29" s="168">
        <v>5</v>
      </c>
      <c r="B29" s="169" t="s">
        <v>202</v>
      </c>
      <c r="C29" s="185" t="s">
        <v>203</v>
      </c>
      <c r="D29" s="170" t="s">
        <v>189</v>
      </c>
      <c r="E29" s="171">
        <v>8.16</v>
      </c>
      <c r="F29" s="172"/>
      <c r="G29" s="173">
        <f>ROUND(E29*F29,2)</f>
        <v>0</v>
      </c>
      <c r="H29" s="172"/>
      <c r="I29" s="173">
        <f>ROUND(E29*H29,2)</f>
        <v>0</v>
      </c>
      <c r="J29" s="172"/>
      <c r="K29" s="173">
        <f>ROUND(E29*J29,2)</f>
        <v>0</v>
      </c>
      <c r="L29" s="173">
        <v>21</v>
      </c>
      <c r="M29" s="173">
        <f>G29*(1+L29/100)</f>
        <v>0</v>
      </c>
      <c r="N29" s="173">
        <v>0</v>
      </c>
      <c r="O29" s="173">
        <f>ROUND(E29*N29,2)</f>
        <v>0</v>
      </c>
      <c r="P29" s="173">
        <v>0</v>
      </c>
      <c r="Q29" s="173">
        <f>ROUND(E29*P29,2)</f>
        <v>0</v>
      </c>
      <c r="R29" s="173" t="s">
        <v>190</v>
      </c>
      <c r="S29" s="173" t="s">
        <v>160</v>
      </c>
      <c r="T29" s="174" t="s">
        <v>160</v>
      </c>
      <c r="U29" s="158">
        <v>0.23</v>
      </c>
      <c r="V29" s="158">
        <f>ROUND(E29*U29,2)</f>
        <v>1.88</v>
      </c>
      <c r="W29" s="158"/>
      <c r="X29" s="158" t="s">
        <v>179</v>
      </c>
      <c r="Y29" s="149"/>
      <c r="Z29" s="149"/>
      <c r="AA29" s="149"/>
      <c r="AB29" s="149"/>
      <c r="AC29" s="149"/>
      <c r="AD29" s="149"/>
      <c r="AE29" s="149"/>
      <c r="AF29" s="149"/>
      <c r="AG29" s="149" t="s">
        <v>180</v>
      </c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ht="21" outlineLevel="1" x14ac:dyDescent="0.25">
      <c r="A30" s="156"/>
      <c r="B30" s="157"/>
      <c r="C30" s="260" t="s">
        <v>204</v>
      </c>
      <c r="D30" s="261"/>
      <c r="E30" s="261"/>
      <c r="F30" s="261"/>
      <c r="G30" s="261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49"/>
      <c r="Z30" s="149"/>
      <c r="AA30" s="149"/>
      <c r="AB30" s="149"/>
      <c r="AC30" s="149"/>
      <c r="AD30" s="149"/>
      <c r="AE30" s="149"/>
      <c r="AF30" s="149"/>
      <c r="AG30" s="149" t="s">
        <v>192</v>
      </c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82" t="str">
        <f>C30</f>
        <v>zapažených i nezapažených s urovnáním dna do předepsaného profilu a spádu, s přehozením výkopku na přilehlém terénu na vzdálenost do 3 m od podélné osy rýhy nebo s naložením výkopku na dopravní prostředek.</v>
      </c>
      <c r="BB30" s="149"/>
      <c r="BC30" s="149"/>
      <c r="BD30" s="149"/>
      <c r="BE30" s="149"/>
      <c r="BF30" s="149"/>
      <c r="BG30" s="149"/>
      <c r="BH30" s="149"/>
    </row>
    <row r="31" spans="1:60" outlineLevel="1" x14ac:dyDescent="0.25">
      <c r="A31" s="156"/>
      <c r="B31" s="157"/>
      <c r="C31" s="186" t="s">
        <v>205</v>
      </c>
      <c r="D31" s="159"/>
      <c r="E31" s="160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49"/>
      <c r="Z31" s="149"/>
      <c r="AA31" s="149"/>
      <c r="AB31" s="149"/>
      <c r="AC31" s="149"/>
      <c r="AD31" s="149"/>
      <c r="AE31" s="149"/>
      <c r="AF31" s="149"/>
      <c r="AG31" s="149" t="s">
        <v>139</v>
      </c>
      <c r="AH31" s="149">
        <v>0</v>
      </c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1" x14ac:dyDescent="0.25">
      <c r="A32" s="156"/>
      <c r="B32" s="157"/>
      <c r="C32" s="186" t="s">
        <v>183</v>
      </c>
      <c r="D32" s="159"/>
      <c r="E32" s="160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49"/>
      <c r="Z32" s="149"/>
      <c r="AA32" s="149"/>
      <c r="AB32" s="149"/>
      <c r="AC32" s="149"/>
      <c r="AD32" s="149"/>
      <c r="AE32" s="149"/>
      <c r="AF32" s="149"/>
      <c r="AG32" s="149" t="s">
        <v>139</v>
      </c>
      <c r="AH32" s="149">
        <v>0</v>
      </c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outlineLevel="1" x14ac:dyDescent="0.25">
      <c r="A33" s="156"/>
      <c r="B33" s="157"/>
      <c r="C33" s="186" t="s">
        <v>206</v>
      </c>
      <c r="D33" s="159"/>
      <c r="E33" s="160">
        <v>8.16</v>
      </c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49"/>
      <c r="Z33" s="149"/>
      <c r="AA33" s="149"/>
      <c r="AB33" s="149"/>
      <c r="AC33" s="149"/>
      <c r="AD33" s="149"/>
      <c r="AE33" s="149"/>
      <c r="AF33" s="149"/>
      <c r="AG33" s="149" t="s">
        <v>139</v>
      </c>
      <c r="AH33" s="149">
        <v>0</v>
      </c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outlineLevel="1" x14ac:dyDescent="0.25">
      <c r="A34" s="168">
        <v>6</v>
      </c>
      <c r="B34" s="169" t="s">
        <v>207</v>
      </c>
      <c r="C34" s="185" t="s">
        <v>208</v>
      </c>
      <c r="D34" s="170" t="s">
        <v>189</v>
      </c>
      <c r="E34" s="171">
        <v>23.16</v>
      </c>
      <c r="F34" s="172"/>
      <c r="G34" s="173">
        <f>ROUND(E34*F34,2)</f>
        <v>0</v>
      </c>
      <c r="H34" s="172"/>
      <c r="I34" s="173">
        <f>ROUND(E34*H34,2)</f>
        <v>0</v>
      </c>
      <c r="J34" s="172"/>
      <c r="K34" s="173">
        <f>ROUND(E34*J34,2)</f>
        <v>0</v>
      </c>
      <c r="L34" s="173">
        <v>21</v>
      </c>
      <c r="M34" s="173">
        <f>G34*(1+L34/100)</f>
        <v>0</v>
      </c>
      <c r="N34" s="173">
        <v>0</v>
      </c>
      <c r="O34" s="173">
        <f>ROUND(E34*N34,2)</f>
        <v>0</v>
      </c>
      <c r="P34" s="173">
        <v>0</v>
      </c>
      <c r="Q34" s="173">
        <f>ROUND(E34*P34,2)</f>
        <v>0</v>
      </c>
      <c r="R34" s="173" t="s">
        <v>190</v>
      </c>
      <c r="S34" s="173" t="s">
        <v>160</v>
      </c>
      <c r="T34" s="174" t="s">
        <v>160</v>
      </c>
      <c r="U34" s="158">
        <v>1.0999999999999999E-2</v>
      </c>
      <c r="V34" s="158">
        <f>ROUND(E34*U34,2)</f>
        <v>0.25</v>
      </c>
      <c r="W34" s="158"/>
      <c r="X34" s="158" t="s">
        <v>179</v>
      </c>
      <c r="Y34" s="149"/>
      <c r="Z34" s="149"/>
      <c r="AA34" s="149"/>
      <c r="AB34" s="149"/>
      <c r="AC34" s="149"/>
      <c r="AD34" s="149"/>
      <c r="AE34" s="149"/>
      <c r="AF34" s="149"/>
      <c r="AG34" s="149" t="s">
        <v>180</v>
      </c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outlineLevel="1" x14ac:dyDescent="0.25">
      <c r="A35" s="156"/>
      <c r="B35" s="157"/>
      <c r="C35" s="260" t="s">
        <v>209</v>
      </c>
      <c r="D35" s="261"/>
      <c r="E35" s="261"/>
      <c r="F35" s="261"/>
      <c r="G35" s="261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49"/>
      <c r="Z35" s="149"/>
      <c r="AA35" s="149"/>
      <c r="AB35" s="149"/>
      <c r="AC35" s="149"/>
      <c r="AD35" s="149"/>
      <c r="AE35" s="149"/>
      <c r="AF35" s="149"/>
      <c r="AG35" s="149" t="s">
        <v>192</v>
      </c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1" x14ac:dyDescent="0.25">
      <c r="A36" s="156"/>
      <c r="B36" s="157"/>
      <c r="C36" s="186" t="s">
        <v>210</v>
      </c>
      <c r="D36" s="159"/>
      <c r="E36" s="160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49"/>
      <c r="Z36" s="149"/>
      <c r="AA36" s="149"/>
      <c r="AB36" s="149"/>
      <c r="AC36" s="149"/>
      <c r="AD36" s="149"/>
      <c r="AE36" s="149"/>
      <c r="AF36" s="149"/>
      <c r="AG36" s="149" t="s">
        <v>139</v>
      </c>
      <c r="AH36" s="149">
        <v>0</v>
      </c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outlineLevel="1" x14ac:dyDescent="0.25">
      <c r="A37" s="156"/>
      <c r="B37" s="157"/>
      <c r="C37" s="186" t="s">
        <v>200</v>
      </c>
      <c r="D37" s="159"/>
      <c r="E37" s="160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49"/>
      <c r="Z37" s="149"/>
      <c r="AA37" s="149"/>
      <c r="AB37" s="149"/>
      <c r="AC37" s="149"/>
      <c r="AD37" s="149"/>
      <c r="AE37" s="149"/>
      <c r="AF37" s="149"/>
      <c r="AG37" s="149" t="s">
        <v>139</v>
      </c>
      <c r="AH37" s="149">
        <v>0</v>
      </c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outlineLevel="1" x14ac:dyDescent="0.25">
      <c r="A38" s="156"/>
      <c r="B38" s="157"/>
      <c r="C38" s="186" t="s">
        <v>183</v>
      </c>
      <c r="D38" s="159"/>
      <c r="E38" s="160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49"/>
      <c r="Z38" s="149"/>
      <c r="AA38" s="149"/>
      <c r="AB38" s="149"/>
      <c r="AC38" s="149"/>
      <c r="AD38" s="149"/>
      <c r="AE38" s="149"/>
      <c r="AF38" s="149"/>
      <c r="AG38" s="149" t="s">
        <v>139</v>
      </c>
      <c r="AH38" s="149">
        <v>0</v>
      </c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1" x14ac:dyDescent="0.25">
      <c r="A39" s="156"/>
      <c r="B39" s="157"/>
      <c r="C39" s="186" t="s">
        <v>201</v>
      </c>
      <c r="D39" s="159"/>
      <c r="E39" s="160">
        <v>15</v>
      </c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49"/>
      <c r="Z39" s="149"/>
      <c r="AA39" s="149"/>
      <c r="AB39" s="149"/>
      <c r="AC39" s="149"/>
      <c r="AD39" s="149"/>
      <c r="AE39" s="149"/>
      <c r="AF39" s="149"/>
      <c r="AG39" s="149" t="s">
        <v>139</v>
      </c>
      <c r="AH39" s="149">
        <v>0</v>
      </c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outlineLevel="1" x14ac:dyDescent="0.25">
      <c r="A40" s="156"/>
      <c r="B40" s="157"/>
      <c r="C40" s="186" t="s">
        <v>205</v>
      </c>
      <c r="D40" s="159"/>
      <c r="E40" s="160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49"/>
      <c r="Z40" s="149"/>
      <c r="AA40" s="149"/>
      <c r="AB40" s="149"/>
      <c r="AC40" s="149"/>
      <c r="AD40" s="149"/>
      <c r="AE40" s="149"/>
      <c r="AF40" s="149"/>
      <c r="AG40" s="149" t="s">
        <v>139</v>
      </c>
      <c r="AH40" s="149">
        <v>0</v>
      </c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1" x14ac:dyDescent="0.25">
      <c r="A41" s="156"/>
      <c r="B41" s="157"/>
      <c r="C41" s="186" t="s">
        <v>183</v>
      </c>
      <c r="D41" s="159"/>
      <c r="E41" s="160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49"/>
      <c r="Z41" s="149"/>
      <c r="AA41" s="149"/>
      <c r="AB41" s="149"/>
      <c r="AC41" s="149"/>
      <c r="AD41" s="149"/>
      <c r="AE41" s="149"/>
      <c r="AF41" s="149"/>
      <c r="AG41" s="149" t="s">
        <v>139</v>
      </c>
      <c r="AH41" s="149">
        <v>0</v>
      </c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outlineLevel="1" x14ac:dyDescent="0.25">
      <c r="A42" s="156"/>
      <c r="B42" s="157"/>
      <c r="C42" s="186" t="s">
        <v>206</v>
      </c>
      <c r="D42" s="159"/>
      <c r="E42" s="160">
        <v>8.16</v>
      </c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49"/>
      <c r="Z42" s="149"/>
      <c r="AA42" s="149"/>
      <c r="AB42" s="149"/>
      <c r="AC42" s="149"/>
      <c r="AD42" s="149"/>
      <c r="AE42" s="149"/>
      <c r="AF42" s="149"/>
      <c r="AG42" s="149" t="s">
        <v>139</v>
      </c>
      <c r="AH42" s="149">
        <v>0</v>
      </c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 ht="30.6" outlineLevel="1" x14ac:dyDescent="0.25">
      <c r="A43" s="168">
        <v>7</v>
      </c>
      <c r="B43" s="169" t="s">
        <v>211</v>
      </c>
      <c r="C43" s="185" t="s">
        <v>212</v>
      </c>
      <c r="D43" s="170" t="s">
        <v>189</v>
      </c>
      <c r="E43" s="171">
        <v>231.6</v>
      </c>
      <c r="F43" s="172"/>
      <c r="G43" s="173">
        <f>ROUND(E43*F43,2)</f>
        <v>0</v>
      </c>
      <c r="H43" s="172"/>
      <c r="I43" s="173">
        <f>ROUND(E43*H43,2)</f>
        <v>0</v>
      </c>
      <c r="J43" s="172"/>
      <c r="K43" s="173">
        <f>ROUND(E43*J43,2)</f>
        <v>0</v>
      </c>
      <c r="L43" s="173">
        <v>21</v>
      </c>
      <c r="M43" s="173">
        <f>G43*(1+L43/100)</f>
        <v>0</v>
      </c>
      <c r="N43" s="173">
        <v>0</v>
      </c>
      <c r="O43" s="173">
        <f>ROUND(E43*N43,2)</f>
        <v>0</v>
      </c>
      <c r="P43" s="173">
        <v>0</v>
      </c>
      <c r="Q43" s="173">
        <f>ROUND(E43*P43,2)</f>
        <v>0</v>
      </c>
      <c r="R43" s="173" t="s">
        <v>190</v>
      </c>
      <c r="S43" s="173" t="s">
        <v>160</v>
      </c>
      <c r="T43" s="174" t="s">
        <v>160</v>
      </c>
      <c r="U43" s="158">
        <v>0</v>
      </c>
      <c r="V43" s="158">
        <f>ROUND(E43*U43,2)</f>
        <v>0</v>
      </c>
      <c r="W43" s="158"/>
      <c r="X43" s="158" t="s">
        <v>179</v>
      </c>
      <c r="Y43" s="149"/>
      <c r="Z43" s="149"/>
      <c r="AA43" s="149"/>
      <c r="AB43" s="149"/>
      <c r="AC43" s="149"/>
      <c r="AD43" s="149"/>
      <c r="AE43" s="149"/>
      <c r="AF43" s="149"/>
      <c r="AG43" s="149" t="s">
        <v>180</v>
      </c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1" x14ac:dyDescent="0.25">
      <c r="A44" s="156"/>
      <c r="B44" s="157"/>
      <c r="C44" s="260" t="s">
        <v>209</v>
      </c>
      <c r="D44" s="261"/>
      <c r="E44" s="261"/>
      <c r="F44" s="261"/>
      <c r="G44" s="261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49"/>
      <c r="Z44" s="149"/>
      <c r="AA44" s="149"/>
      <c r="AB44" s="149"/>
      <c r="AC44" s="149"/>
      <c r="AD44" s="149"/>
      <c r="AE44" s="149"/>
      <c r="AF44" s="149"/>
      <c r="AG44" s="149" t="s">
        <v>192</v>
      </c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</row>
    <row r="45" spans="1:60" outlineLevel="1" x14ac:dyDescent="0.25">
      <c r="A45" s="156"/>
      <c r="B45" s="157"/>
      <c r="C45" s="186" t="s">
        <v>210</v>
      </c>
      <c r="D45" s="159"/>
      <c r="E45" s="160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49"/>
      <c r="Z45" s="149"/>
      <c r="AA45" s="149"/>
      <c r="AB45" s="149"/>
      <c r="AC45" s="149"/>
      <c r="AD45" s="149"/>
      <c r="AE45" s="149"/>
      <c r="AF45" s="149"/>
      <c r="AG45" s="149" t="s">
        <v>139</v>
      </c>
      <c r="AH45" s="149">
        <v>0</v>
      </c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outlineLevel="1" x14ac:dyDescent="0.25">
      <c r="A46" s="156"/>
      <c r="B46" s="157"/>
      <c r="C46" s="186" t="s">
        <v>200</v>
      </c>
      <c r="D46" s="159"/>
      <c r="E46" s="160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49"/>
      <c r="Z46" s="149"/>
      <c r="AA46" s="149"/>
      <c r="AB46" s="149"/>
      <c r="AC46" s="149"/>
      <c r="AD46" s="149"/>
      <c r="AE46" s="149"/>
      <c r="AF46" s="149"/>
      <c r="AG46" s="149" t="s">
        <v>139</v>
      </c>
      <c r="AH46" s="149">
        <v>0</v>
      </c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outlineLevel="1" x14ac:dyDescent="0.25">
      <c r="A47" s="156"/>
      <c r="B47" s="157"/>
      <c r="C47" s="186" t="s">
        <v>183</v>
      </c>
      <c r="D47" s="159"/>
      <c r="E47" s="160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49"/>
      <c r="Z47" s="149"/>
      <c r="AA47" s="149"/>
      <c r="AB47" s="149"/>
      <c r="AC47" s="149"/>
      <c r="AD47" s="149"/>
      <c r="AE47" s="149"/>
      <c r="AF47" s="149"/>
      <c r="AG47" s="149" t="s">
        <v>139</v>
      </c>
      <c r="AH47" s="149">
        <v>0</v>
      </c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outlineLevel="1" x14ac:dyDescent="0.25">
      <c r="A48" s="156"/>
      <c r="B48" s="157"/>
      <c r="C48" s="193" t="s">
        <v>213</v>
      </c>
      <c r="D48" s="191"/>
      <c r="E48" s="192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49"/>
      <c r="Z48" s="149"/>
      <c r="AA48" s="149"/>
      <c r="AB48" s="149"/>
      <c r="AC48" s="149"/>
      <c r="AD48" s="149"/>
      <c r="AE48" s="149"/>
      <c r="AF48" s="149"/>
      <c r="AG48" s="149" t="s">
        <v>139</v>
      </c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 outlineLevel="1" x14ac:dyDescent="0.25">
      <c r="A49" s="156"/>
      <c r="B49" s="157"/>
      <c r="C49" s="194" t="s">
        <v>214</v>
      </c>
      <c r="D49" s="191"/>
      <c r="E49" s="192">
        <v>15</v>
      </c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49"/>
      <c r="Z49" s="149"/>
      <c r="AA49" s="149"/>
      <c r="AB49" s="149"/>
      <c r="AC49" s="149"/>
      <c r="AD49" s="149"/>
      <c r="AE49" s="149"/>
      <c r="AF49" s="149"/>
      <c r="AG49" s="149" t="s">
        <v>139</v>
      </c>
      <c r="AH49" s="149">
        <v>2</v>
      </c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</row>
    <row r="50" spans="1:60" outlineLevel="1" x14ac:dyDescent="0.25">
      <c r="A50" s="156"/>
      <c r="B50" s="157"/>
      <c r="C50" s="193" t="s">
        <v>215</v>
      </c>
      <c r="D50" s="191"/>
      <c r="E50" s="192"/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49"/>
      <c r="Z50" s="149"/>
      <c r="AA50" s="149"/>
      <c r="AB50" s="149"/>
      <c r="AC50" s="149"/>
      <c r="AD50" s="149"/>
      <c r="AE50" s="149"/>
      <c r="AF50" s="149"/>
      <c r="AG50" s="149" t="s">
        <v>139</v>
      </c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</row>
    <row r="51" spans="1:60" outlineLevel="1" x14ac:dyDescent="0.25">
      <c r="A51" s="156"/>
      <c r="B51" s="157"/>
      <c r="C51" s="186" t="s">
        <v>216</v>
      </c>
      <c r="D51" s="159"/>
      <c r="E51" s="160">
        <v>150</v>
      </c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49"/>
      <c r="Z51" s="149"/>
      <c r="AA51" s="149"/>
      <c r="AB51" s="149"/>
      <c r="AC51" s="149"/>
      <c r="AD51" s="149"/>
      <c r="AE51" s="149"/>
      <c r="AF51" s="149"/>
      <c r="AG51" s="149" t="s">
        <v>139</v>
      </c>
      <c r="AH51" s="149">
        <v>0</v>
      </c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outlineLevel="1" x14ac:dyDescent="0.25">
      <c r="A52" s="156"/>
      <c r="B52" s="157"/>
      <c r="C52" s="186" t="s">
        <v>205</v>
      </c>
      <c r="D52" s="159"/>
      <c r="E52" s="160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49"/>
      <c r="Z52" s="149"/>
      <c r="AA52" s="149"/>
      <c r="AB52" s="149"/>
      <c r="AC52" s="149"/>
      <c r="AD52" s="149"/>
      <c r="AE52" s="149"/>
      <c r="AF52" s="149"/>
      <c r="AG52" s="149" t="s">
        <v>139</v>
      </c>
      <c r="AH52" s="149">
        <v>0</v>
      </c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1" x14ac:dyDescent="0.25">
      <c r="A53" s="156"/>
      <c r="B53" s="157"/>
      <c r="C53" s="186" t="s">
        <v>183</v>
      </c>
      <c r="D53" s="159"/>
      <c r="E53" s="160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49"/>
      <c r="Z53" s="149"/>
      <c r="AA53" s="149"/>
      <c r="AB53" s="149"/>
      <c r="AC53" s="149"/>
      <c r="AD53" s="149"/>
      <c r="AE53" s="149"/>
      <c r="AF53" s="149"/>
      <c r="AG53" s="149" t="s">
        <v>139</v>
      </c>
      <c r="AH53" s="149">
        <v>0</v>
      </c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outlineLevel="1" x14ac:dyDescent="0.25">
      <c r="A54" s="156"/>
      <c r="B54" s="157"/>
      <c r="C54" s="193" t="s">
        <v>213</v>
      </c>
      <c r="D54" s="191"/>
      <c r="E54" s="192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49"/>
      <c r="Z54" s="149"/>
      <c r="AA54" s="149"/>
      <c r="AB54" s="149"/>
      <c r="AC54" s="149"/>
      <c r="AD54" s="149"/>
      <c r="AE54" s="149"/>
      <c r="AF54" s="149"/>
      <c r="AG54" s="149" t="s">
        <v>139</v>
      </c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outlineLevel="1" x14ac:dyDescent="0.25">
      <c r="A55" s="156"/>
      <c r="B55" s="157"/>
      <c r="C55" s="194" t="s">
        <v>217</v>
      </c>
      <c r="D55" s="191"/>
      <c r="E55" s="192">
        <v>8.16</v>
      </c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49"/>
      <c r="Z55" s="149"/>
      <c r="AA55" s="149"/>
      <c r="AB55" s="149"/>
      <c r="AC55" s="149"/>
      <c r="AD55" s="149"/>
      <c r="AE55" s="149"/>
      <c r="AF55" s="149"/>
      <c r="AG55" s="149" t="s">
        <v>139</v>
      </c>
      <c r="AH55" s="149">
        <v>2</v>
      </c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 outlineLevel="1" x14ac:dyDescent="0.25">
      <c r="A56" s="156"/>
      <c r="B56" s="157"/>
      <c r="C56" s="193" t="s">
        <v>215</v>
      </c>
      <c r="D56" s="191"/>
      <c r="E56" s="192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49"/>
      <c r="Z56" s="149"/>
      <c r="AA56" s="149"/>
      <c r="AB56" s="149"/>
      <c r="AC56" s="149"/>
      <c r="AD56" s="149"/>
      <c r="AE56" s="149"/>
      <c r="AF56" s="149"/>
      <c r="AG56" s="149" t="s">
        <v>139</v>
      </c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</row>
    <row r="57" spans="1:60" outlineLevel="1" x14ac:dyDescent="0.25">
      <c r="A57" s="156"/>
      <c r="B57" s="157"/>
      <c r="C57" s="186" t="s">
        <v>218</v>
      </c>
      <c r="D57" s="159"/>
      <c r="E57" s="160">
        <v>81.599999999999994</v>
      </c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49"/>
      <c r="Z57" s="149"/>
      <c r="AA57" s="149"/>
      <c r="AB57" s="149"/>
      <c r="AC57" s="149"/>
      <c r="AD57" s="149"/>
      <c r="AE57" s="149"/>
      <c r="AF57" s="149"/>
      <c r="AG57" s="149" t="s">
        <v>139</v>
      </c>
      <c r="AH57" s="149">
        <v>0</v>
      </c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ht="20.399999999999999" outlineLevel="1" x14ac:dyDescent="0.25">
      <c r="A58" s="168">
        <v>8</v>
      </c>
      <c r="B58" s="169" t="s">
        <v>219</v>
      </c>
      <c r="C58" s="185" t="s">
        <v>220</v>
      </c>
      <c r="D58" s="170" t="s">
        <v>189</v>
      </c>
      <c r="E58" s="171">
        <v>23.16</v>
      </c>
      <c r="F58" s="172"/>
      <c r="G58" s="173">
        <f>ROUND(E58*F58,2)</f>
        <v>0</v>
      </c>
      <c r="H58" s="172"/>
      <c r="I58" s="173">
        <f>ROUND(E58*H58,2)</f>
        <v>0</v>
      </c>
      <c r="J58" s="172"/>
      <c r="K58" s="173">
        <f>ROUND(E58*J58,2)</f>
        <v>0</v>
      </c>
      <c r="L58" s="173">
        <v>21</v>
      </c>
      <c r="M58" s="173">
        <f>G58*(1+L58/100)</f>
        <v>0</v>
      </c>
      <c r="N58" s="173">
        <v>0</v>
      </c>
      <c r="O58" s="173">
        <f>ROUND(E58*N58,2)</f>
        <v>0</v>
      </c>
      <c r="P58" s="173">
        <v>0</v>
      </c>
      <c r="Q58" s="173">
        <f>ROUND(E58*P58,2)</f>
        <v>0</v>
      </c>
      <c r="R58" s="173" t="s">
        <v>190</v>
      </c>
      <c r="S58" s="173" t="s">
        <v>160</v>
      </c>
      <c r="T58" s="174" t="s">
        <v>160</v>
      </c>
      <c r="U58" s="158">
        <v>0.65200000000000002</v>
      </c>
      <c r="V58" s="158">
        <f>ROUND(E58*U58,2)</f>
        <v>15.1</v>
      </c>
      <c r="W58" s="158"/>
      <c r="X58" s="158" t="s">
        <v>179</v>
      </c>
      <c r="Y58" s="149"/>
      <c r="Z58" s="149"/>
      <c r="AA58" s="149"/>
      <c r="AB58" s="149"/>
      <c r="AC58" s="149"/>
      <c r="AD58" s="149"/>
      <c r="AE58" s="149"/>
      <c r="AF58" s="149"/>
      <c r="AG58" s="149" t="s">
        <v>180</v>
      </c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outlineLevel="1" x14ac:dyDescent="0.25">
      <c r="A59" s="156"/>
      <c r="B59" s="157"/>
      <c r="C59" s="186" t="s">
        <v>210</v>
      </c>
      <c r="D59" s="159"/>
      <c r="E59" s="160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49"/>
      <c r="Z59" s="149"/>
      <c r="AA59" s="149"/>
      <c r="AB59" s="149"/>
      <c r="AC59" s="149"/>
      <c r="AD59" s="149"/>
      <c r="AE59" s="149"/>
      <c r="AF59" s="149"/>
      <c r="AG59" s="149" t="s">
        <v>139</v>
      </c>
      <c r="AH59" s="149">
        <v>0</v>
      </c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</row>
    <row r="60" spans="1:60" outlineLevel="1" x14ac:dyDescent="0.25">
      <c r="A60" s="156"/>
      <c r="B60" s="157"/>
      <c r="C60" s="186" t="s">
        <v>200</v>
      </c>
      <c r="D60" s="159"/>
      <c r="E60" s="160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49"/>
      <c r="Z60" s="149"/>
      <c r="AA60" s="149"/>
      <c r="AB60" s="149"/>
      <c r="AC60" s="149"/>
      <c r="AD60" s="149"/>
      <c r="AE60" s="149"/>
      <c r="AF60" s="149"/>
      <c r="AG60" s="149" t="s">
        <v>139</v>
      </c>
      <c r="AH60" s="149">
        <v>0</v>
      </c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</row>
    <row r="61" spans="1:60" outlineLevel="1" x14ac:dyDescent="0.25">
      <c r="A61" s="156"/>
      <c r="B61" s="157"/>
      <c r="C61" s="186" t="s">
        <v>183</v>
      </c>
      <c r="D61" s="159"/>
      <c r="E61" s="160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49"/>
      <c r="Z61" s="149"/>
      <c r="AA61" s="149"/>
      <c r="AB61" s="149"/>
      <c r="AC61" s="149"/>
      <c r="AD61" s="149"/>
      <c r="AE61" s="149"/>
      <c r="AF61" s="149"/>
      <c r="AG61" s="149" t="s">
        <v>139</v>
      </c>
      <c r="AH61" s="149">
        <v>0</v>
      </c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 outlineLevel="1" x14ac:dyDescent="0.25">
      <c r="A62" s="156"/>
      <c r="B62" s="157"/>
      <c r="C62" s="186" t="s">
        <v>201</v>
      </c>
      <c r="D62" s="159"/>
      <c r="E62" s="160">
        <v>15</v>
      </c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49"/>
      <c r="Z62" s="149"/>
      <c r="AA62" s="149"/>
      <c r="AB62" s="149"/>
      <c r="AC62" s="149"/>
      <c r="AD62" s="149"/>
      <c r="AE62" s="149"/>
      <c r="AF62" s="149"/>
      <c r="AG62" s="149" t="s">
        <v>139</v>
      </c>
      <c r="AH62" s="149">
        <v>0</v>
      </c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</row>
    <row r="63" spans="1:60" outlineLevel="1" x14ac:dyDescent="0.25">
      <c r="A63" s="156"/>
      <c r="B63" s="157"/>
      <c r="C63" s="186" t="s">
        <v>205</v>
      </c>
      <c r="D63" s="159"/>
      <c r="E63" s="160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49"/>
      <c r="Z63" s="149"/>
      <c r="AA63" s="149"/>
      <c r="AB63" s="149"/>
      <c r="AC63" s="149"/>
      <c r="AD63" s="149"/>
      <c r="AE63" s="149"/>
      <c r="AF63" s="149"/>
      <c r="AG63" s="149" t="s">
        <v>139</v>
      </c>
      <c r="AH63" s="149">
        <v>0</v>
      </c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49"/>
      <c r="BF63" s="149"/>
      <c r="BG63" s="149"/>
      <c r="BH63" s="149"/>
    </row>
    <row r="64" spans="1:60" outlineLevel="1" x14ac:dyDescent="0.25">
      <c r="A64" s="156"/>
      <c r="B64" s="157"/>
      <c r="C64" s="186" t="s">
        <v>183</v>
      </c>
      <c r="D64" s="159"/>
      <c r="E64" s="160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49"/>
      <c r="Z64" s="149"/>
      <c r="AA64" s="149"/>
      <c r="AB64" s="149"/>
      <c r="AC64" s="149"/>
      <c r="AD64" s="149"/>
      <c r="AE64" s="149"/>
      <c r="AF64" s="149"/>
      <c r="AG64" s="149" t="s">
        <v>139</v>
      </c>
      <c r="AH64" s="149">
        <v>0</v>
      </c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</row>
    <row r="65" spans="1:60" outlineLevel="1" x14ac:dyDescent="0.25">
      <c r="A65" s="156"/>
      <c r="B65" s="157"/>
      <c r="C65" s="186" t="s">
        <v>206</v>
      </c>
      <c r="D65" s="159"/>
      <c r="E65" s="160">
        <v>8.16</v>
      </c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49"/>
      <c r="Z65" s="149"/>
      <c r="AA65" s="149"/>
      <c r="AB65" s="149"/>
      <c r="AC65" s="149"/>
      <c r="AD65" s="149"/>
      <c r="AE65" s="149"/>
      <c r="AF65" s="149"/>
      <c r="AG65" s="149" t="s">
        <v>139</v>
      </c>
      <c r="AH65" s="149">
        <v>0</v>
      </c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</row>
    <row r="66" spans="1:60" ht="20.399999999999999" outlineLevel="1" x14ac:dyDescent="0.25">
      <c r="A66" s="168">
        <v>9</v>
      </c>
      <c r="B66" s="169" t="s">
        <v>221</v>
      </c>
      <c r="C66" s="185" t="s">
        <v>222</v>
      </c>
      <c r="D66" s="170" t="s">
        <v>189</v>
      </c>
      <c r="E66" s="171">
        <v>23.16</v>
      </c>
      <c r="F66" s="172"/>
      <c r="G66" s="173">
        <f>ROUND(E66*F66,2)</f>
        <v>0</v>
      </c>
      <c r="H66" s="172"/>
      <c r="I66" s="173">
        <f>ROUND(E66*H66,2)</f>
        <v>0</v>
      </c>
      <c r="J66" s="172"/>
      <c r="K66" s="173">
        <f>ROUND(E66*J66,2)</f>
        <v>0</v>
      </c>
      <c r="L66" s="173">
        <v>21</v>
      </c>
      <c r="M66" s="173">
        <f>G66*(1+L66/100)</f>
        <v>0</v>
      </c>
      <c r="N66" s="173">
        <v>0</v>
      </c>
      <c r="O66" s="173">
        <f>ROUND(E66*N66,2)</f>
        <v>0</v>
      </c>
      <c r="P66" s="173">
        <v>0</v>
      </c>
      <c r="Q66" s="173">
        <f>ROUND(E66*P66,2)</f>
        <v>0</v>
      </c>
      <c r="R66" s="173" t="s">
        <v>190</v>
      </c>
      <c r="S66" s="173" t="s">
        <v>160</v>
      </c>
      <c r="T66" s="174" t="s">
        <v>160</v>
      </c>
      <c r="U66" s="158">
        <v>8.9999999999999993E-3</v>
      </c>
      <c r="V66" s="158">
        <f>ROUND(E66*U66,2)</f>
        <v>0.21</v>
      </c>
      <c r="W66" s="158"/>
      <c r="X66" s="158" t="s">
        <v>179</v>
      </c>
      <c r="Y66" s="149"/>
      <c r="Z66" s="149"/>
      <c r="AA66" s="149"/>
      <c r="AB66" s="149"/>
      <c r="AC66" s="149"/>
      <c r="AD66" s="149"/>
      <c r="AE66" s="149"/>
      <c r="AF66" s="149"/>
      <c r="AG66" s="149" t="s">
        <v>180</v>
      </c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</row>
    <row r="67" spans="1:60" outlineLevel="1" x14ac:dyDescent="0.25">
      <c r="A67" s="156"/>
      <c r="B67" s="157"/>
      <c r="C67" s="186" t="s">
        <v>210</v>
      </c>
      <c r="D67" s="159"/>
      <c r="E67" s="160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49"/>
      <c r="Z67" s="149"/>
      <c r="AA67" s="149"/>
      <c r="AB67" s="149"/>
      <c r="AC67" s="149"/>
      <c r="AD67" s="149"/>
      <c r="AE67" s="149"/>
      <c r="AF67" s="149"/>
      <c r="AG67" s="149" t="s">
        <v>139</v>
      </c>
      <c r="AH67" s="149">
        <v>0</v>
      </c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</row>
    <row r="68" spans="1:60" outlineLevel="1" x14ac:dyDescent="0.25">
      <c r="A68" s="156"/>
      <c r="B68" s="157"/>
      <c r="C68" s="186" t="s">
        <v>200</v>
      </c>
      <c r="D68" s="159"/>
      <c r="E68" s="160"/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49"/>
      <c r="Z68" s="149"/>
      <c r="AA68" s="149"/>
      <c r="AB68" s="149"/>
      <c r="AC68" s="149"/>
      <c r="AD68" s="149"/>
      <c r="AE68" s="149"/>
      <c r="AF68" s="149"/>
      <c r="AG68" s="149" t="s">
        <v>139</v>
      </c>
      <c r="AH68" s="149">
        <v>0</v>
      </c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</row>
    <row r="69" spans="1:60" outlineLevel="1" x14ac:dyDescent="0.25">
      <c r="A69" s="156"/>
      <c r="B69" s="157"/>
      <c r="C69" s="186" t="s">
        <v>183</v>
      </c>
      <c r="D69" s="159"/>
      <c r="E69" s="160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49"/>
      <c r="Z69" s="149"/>
      <c r="AA69" s="149"/>
      <c r="AB69" s="149"/>
      <c r="AC69" s="149"/>
      <c r="AD69" s="149"/>
      <c r="AE69" s="149"/>
      <c r="AF69" s="149"/>
      <c r="AG69" s="149" t="s">
        <v>139</v>
      </c>
      <c r="AH69" s="149">
        <v>0</v>
      </c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D69" s="149"/>
      <c r="BE69" s="149"/>
      <c r="BF69" s="149"/>
      <c r="BG69" s="149"/>
      <c r="BH69" s="149"/>
    </row>
    <row r="70" spans="1:60" outlineLevel="1" x14ac:dyDescent="0.25">
      <c r="A70" s="156"/>
      <c r="B70" s="157"/>
      <c r="C70" s="186" t="s">
        <v>201</v>
      </c>
      <c r="D70" s="159"/>
      <c r="E70" s="160">
        <v>15</v>
      </c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49"/>
      <c r="Z70" s="149"/>
      <c r="AA70" s="149"/>
      <c r="AB70" s="149"/>
      <c r="AC70" s="149"/>
      <c r="AD70" s="149"/>
      <c r="AE70" s="149"/>
      <c r="AF70" s="149"/>
      <c r="AG70" s="149" t="s">
        <v>139</v>
      </c>
      <c r="AH70" s="149">
        <v>0</v>
      </c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</row>
    <row r="71" spans="1:60" outlineLevel="1" x14ac:dyDescent="0.25">
      <c r="A71" s="156"/>
      <c r="B71" s="157"/>
      <c r="C71" s="186" t="s">
        <v>205</v>
      </c>
      <c r="D71" s="159"/>
      <c r="E71" s="160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49"/>
      <c r="Z71" s="149"/>
      <c r="AA71" s="149"/>
      <c r="AB71" s="149"/>
      <c r="AC71" s="149"/>
      <c r="AD71" s="149"/>
      <c r="AE71" s="149"/>
      <c r="AF71" s="149"/>
      <c r="AG71" s="149" t="s">
        <v>139</v>
      </c>
      <c r="AH71" s="149">
        <v>0</v>
      </c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49"/>
      <c r="BG71" s="149"/>
      <c r="BH71" s="149"/>
    </row>
    <row r="72" spans="1:60" outlineLevel="1" x14ac:dyDescent="0.25">
      <c r="A72" s="156"/>
      <c r="B72" s="157"/>
      <c r="C72" s="186" t="s">
        <v>183</v>
      </c>
      <c r="D72" s="159"/>
      <c r="E72" s="160"/>
      <c r="F72" s="158"/>
      <c r="G72" s="158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49"/>
      <c r="Z72" s="149"/>
      <c r="AA72" s="149"/>
      <c r="AB72" s="149"/>
      <c r="AC72" s="149"/>
      <c r="AD72" s="149"/>
      <c r="AE72" s="149"/>
      <c r="AF72" s="149"/>
      <c r="AG72" s="149" t="s">
        <v>139</v>
      </c>
      <c r="AH72" s="149">
        <v>0</v>
      </c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</row>
    <row r="73" spans="1:60" outlineLevel="1" x14ac:dyDescent="0.25">
      <c r="A73" s="156"/>
      <c r="B73" s="157"/>
      <c r="C73" s="186" t="s">
        <v>206</v>
      </c>
      <c r="D73" s="159"/>
      <c r="E73" s="160">
        <v>8.16</v>
      </c>
      <c r="F73" s="158"/>
      <c r="G73" s="158"/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49"/>
      <c r="Z73" s="149"/>
      <c r="AA73" s="149"/>
      <c r="AB73" s="149"/>
      <c r="AC73" s="149"/>
      <c r="AD73" s="149"/>
      <c r="AE73" s="149"/>
      <c r="AF73" s="149"/>
      <c r="AG73" s="149" t="s">
        <v>139</v>
      </c>
      <c r="AH73" s="149">
        <v>0</v>
      </c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49"/>
      <c r="BF73" s="149"/>
      <c r="BG73" s="149"/>
      <c r="BH73" s="149"/>
    </row>
    <row r="74" spans="1:60" outlineLevel="1" x14ac:dyDescent="0.25">
      <c r="A74" s="168">
        <v>10</v>
      </c>
      <c r="B74" s="169" t="s">
        <v>223</v>
      </c>
      <c r="C74" s="185" t="s">
        <v>224</v>
      </c>
      <c r="D74" s="170" t="s">
        <v>177</v>
      </c>
      <c r="E74" s="171">
        <v>118.38249999999999</v>
      </c>
      <c r="F74" s="172"/>
      <c r="G74" s="173">
        <f>ROUND(E74*F74,2)</f>
        <v>0</v>
      </c>
      <c r="H74" s="172"/>
      <c r="I74" s="173">
        <f>ROUND(E74*H74,2)</f>
        <v>0</v>
      </c>
      <c r="J74" s="172"/>
      <c r="K74" s="173">
        <f>ROUND(E74*J74,2)</f>
        <v>0</v>
      </c>
      <c r="L74" s="173">
        <v>21</v>
      </c>
      <c r="M74" s="173">
        <f>G74*(1+L74/100)</f>
        <v>0</v>
      </c>
      <c r="N74" s="173">
        <v>0</v>
      </c>
      <c r="O74" s="173">
        <f>ROUND(E74*N74,2)</f>
        <v>0</v>
      </c>
      <c r="P74" s="173">
        <v>0</v>
      </c>
      <c r="Q74" s="173">
        <f>ROUND(E74*P74,2)</f>
        <v>0</v>
      </c>
      <c r="R74" s="173" t="s">
        <v>190</v>
      </c>
      <c r="S74" s="173" t="s">
        <v>160</v>
      </c>
      <c r="T74" s="174" t="s">
        <v>160</v>
      </c>
      <c r="U74" s="158">
        <v>1.7999999999999999E-2</v>
      </c>
      <c r="V74" s="158">
        <f>ROUND(E74*U74,2)</f>
        <v>2.13</v>
      </c>
      <c r="W74" s="158"/>
      <c r="X74" s="158" t="s">
        <v>179</v>
      </c>
      <c r="Y74" s="149"/>
      <c r="Z74" s="149"/>
      <c r="AA74" s="149"/>
      <c r="AB74" s="149"/>
      <c r="AC74" s="149"/>
      <c r="AD74" s="149"/>
      <c r="AE74" s="149"/>
      <c r="AF74" s="149"/>
      <c r="AG74" s="149" t="s">
        <v>180</v>
      </c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</row>
    <row r="75" spans="1:60" outlineLevel="1" x14ac:dyDescent="0.25">
      <c r="A75" s="156"/>
      <c r="B75" s="157"/>
      <c r="C75" s="260" t="s">
        <v>225</v>
      </c>
      <c r="D75" s="261"/>
      <c r="E75" s="261"/>
      <c r="F75" s="261"/>
      <c r="G75" s="261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49"/>
      <c r="Z75" s="149"/>
      <c r="AA75" s="149"/>
      <c r="AB75" s="149"/>
      <c r="AC75" s="149"/>
      <c r="AD75" s="149"/>
      <c r="AE75" s="149"/>
      <c r="AF75" s="149"/>
      <c r="AG75" s="149" t="s">
        <v>192</v>
      </c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</row>
    <row r="76" spans="1:60" outlineLevel="1" x14ac:dyDescent="0.25">
      <c r="A76" s="156"/>
      <c r="B76" s="157"/>
      <c r="C76" s="186" t="s">
        <v>226</v>
      </c>
      <c r="D76" s="159"/>
      <c r="E76" s="160"/>
      <c r="F76" s="158"/>
      <c r="G76" s="158"/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49"/>
      <c r="Z76" s="149"/>
      <c r="AA76" s="149"/>
      <c r="AB76" s="149"/>
      <c r="AC76" s="149"/>
      <c r="AD76" s="149"/>
      <c r="AE76" s="149"/>
      <c r="AF76" s="149"/>
      <c r="AG76" s="149" t="s">
        <v>139</v>
      </c>
      <c r="AH76" s="149">
        <v>0</v>
      </c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</row>
    <row r="77" spans="1:60" outlineLevel="1" x14ac:dyDescent="0.25">
      <c r="A77" s="156"/>
      <c r="B77" s="157"/>
      <c r="C77" s="186" t="s">
        <v>227</v>
      </c>
      <c r="D77" s="159"/>
      <c r="E77" s="160"/>
      <c r="F77" s="158"/>
      <c r="G77" s="158"/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49"/>
      <c r="Z77" s="149"/>
      <c r="AA77" s="149"/>
      <c r="AB77" s="149"/>
      <c r="AC77" s="149"/>
      <c r="AD77" s="149"/>
      <c r="AE77" s="149"/>
      <c r="AF77" s="149"/>
      <c r="AG77" s="149" t="s">
        <v>139</v>
      </c>
      <c r="AH77" s="149">
        <v>0</v>
      </c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</row>
    <row r="78" spans="1:60" outlineLevel="1" x14ac:dyDescent="0.25">
      <c r="A78" s="156"/>
      <c r="B78" s="157"/>
      <c r="C78" s="186" t="s">
        <v>228</v>
      </c>
      <c r="D78" s="159"/>
      <c r="E78" s="160">
        <v>64.319999999999993</v>
      </c>
      <c r="F78" s="158"/>
      <c r="G78" s="158"/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49"/>
      <c r="Z78" s="149"/>
      <c r="AA78" s="149"/>
      <c r="AB78" s="149"/>
      <c r="AC78" s="149"/>
      <c r="AD78" s="149"/>
      <c r="AE78" s="149"/>
      <c r="AF78" s="149"/>
      <c r="AG78" s="149" t="s">
        <v>139</v>
      </c>
      <c r="AH78" s="149">
        <v>0</v>
      </c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</row>
    <row r="79" spans="1:60" outlineLevel="1" x14ac:dyDescent="0.25">
      <c r="A79" s="156"/>
      <c r="B79" s="157"/>
      <c r="C79" s="186" t="s">
        <v>229</v>
      </c>
      <c r="D79" s="159"/>
      <c r="E79" s="160"/>
      <c r="F79" s="158"/>
      <c r="G79" s="158"/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49"/>
      <c r="Z79" s="149"/>
      <c r="AA79" s="149"/>
      <c r="AB79" s="149"/>
      <c r="AC79" s="149"/>
      <c r="AD79" s="149"/>
      <c r="AE79" s="149"/>
      <c r="AF79" s="149"/>
      <c r="AG79" s="149" t="s">
        <v>139</v>
      </c>
      <c r="AH79" s="149">
        <v>0</v>
      </c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</row>
    <row r="80" spans="1:60" outlineLevel="1" x14ac:dyDescent="0.25">
      <c r="A80" s="156"/>
      <c r="B80" s="157"/>
      <c r="C80" s="186" t="s">
        <v>230</v>
      </c>
      <c r="D80" s="159"/>
      <c r="E80" s="160">
        <v>18.25</v>
      </c>
      <c r="F80" s="158"/>
      <c r="G80" s="158"/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49"/>
      <c r="Z80" s="149"/>
      <c r="AA80" s="149"/>
      <c r="AB80" s="149"/>
      <c r="AC80" s="149"/>
      <c r="AD80" s="149"/>
      <c r="AE80" s="149"/>
      <c r="AF80" s="149"/>
      <c r="AG80" s="149" t="s">
        <v>139</v>
      </c>
      <c r="AH80" s="149">
        <v>0</v>
      </c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</row>
    <row r="81" spans="1:60" outlineLevel="1" x14ac:dyDescent="0.25">
      <c r="A81" s="156"/>
      <c r="B81" s="157"/>
      <c r="C81" s="186" t="s">
        <v>231</v>
      </c>
      <c r="D81" s="159"/>
      <c r="E81" s="160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49"/>
      <c r="Z81" s="149"/>
      <c r="AA81" s="149"/>
      <c r="AB81" s="149"/>
      <c r="AC81" s="149"/>
      <c r="AD81" s="149"/>
      <c r="AE81" s="149"/>
      <c r="AF81" s="149"/>
      <c r="AG81" s="149" t="s">
        <v>139</v>
      </c>
      <c r="AH81" s="149">
        <v>0</v>
      </c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</row>
    <row r="82" spans="1:60" outlineLevel="1" x14ac:dyDescent="0.25">
      <c r="A82" s="156"/>
      <c r="B82" s="157"/>
      <c r="C82" s="186" t="s">
        <v>232</v>
      </c>
      <c r="D82" s="159"/>
      <c r="E82" s="160">
        <v>4.7</v>
      </c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49"/>
      <c r="Z82" s="149"/>
      <c r="AA82" s="149"/>
      <c r="AB82" s="149"/>
      <c r="AC82" s="149"/>
      <c r="AD82" s="149"/>
      <c r="AE82" s="149"/>
      <c r="AF82" s="149"/>
      <c r="AG82" s="149" t="s">
        <v>139</v>
      </c>
      <c r="AH82" s="149">
        <v>0</v>
      </c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</row>
    <row r="83" spans="1:60" outlineLevel="1" x14ac:dyDescent="0.25">
      <c r="A83" s="156"/>
      <c r="B83" s="157"/>
      <c r="C83" s="186" t="s">
        <v>233</v>
      </c>
      <c r="D83" s="159"/>
      <c r="E83" s="160"/>
      <c r="F83" s="158"/>
      <c r="G83" s="158"/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49"/>
      <c r="Z83" s="149"/>
      <c r="AA83" s="149"/>
      <c r="AB83" s="149"/>
      <c r="AC83" s="149"/>
      <c r="AD83" s="149"/>
      <c r="AE83" s="149"/>
      <c r="AF83" s="149"/>
      <c r="AG83" s="149" t="s">
        <v>139</v>
      </c>
      <c r="AH83" s="149">
        <v>0</v>
      </c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</row>
    <row r="84" spans="1:60" outlineLevel="1" x14ac:dyDescent="0.25">
      <c r="A84" s="156"/>
      <c r="B84" s="157"/>
      <c r="C84" s="186" t="s">
        <v>234</v>
      </c>
      <c r="D84" s="159"/>
      <c r="E84" s="160">
        <v>4.88</v>
      </c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49"/>
      <c r="Z84" s="149"/>
      <c r="AA84" s="149"/>
      <c r="AB84" s="149"/>
      <c r="AC84" s="149"/>
      <c r="AD84" s="149"/>
      <c r="AE84" s="149"/>
      <c r="AF84" s="149"/>
      <c r="AG84" s="149" t="s">
        <v>139</v>
      </c>
      <c r="AH84" s="149">
        <v>0</v>
      </c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</row>
    <row r="85" spans="1:60" outlineLevel="1" x14ac:dyDescent="0.25">
      <c r="A85" s="156"/>
      <c r="B85" s="157"/>
      <c r="C85" s="186" t="s">
        <v>235</v>
      </c>
      <c r="D85" s="159"/>
      <c r="E85" s="160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49"/>
      <c r="Z85" s="149"/>
      <c r="AA85" s="149"/>
      <c r="AB85" s="149"/>
      <c r="AC85" s="149"/>
      <c r="AD85" s="149"/>
      <c r="AE85" s="149"/>
      <c r="AF85" s="149"/>
      <c r="AG85" s="149" t="s">
        <v>139</v>
      </c>
      <c r="AH85" s="149">
        <v>0</v>
      </c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</row>
    <row r="86" spans="1:60" outlineLevel="1" x14ac:dyDescent="0.25">
      <c r="A86" s="156"/>
      <c r="B86" s="157"/>
      <c r="C86" s="186" t="s">
        <v>236</v>
      </c>
      <c r="D86" s="159"/>
      <c r="E86" s="160">
        <v>26.23</v>
      </c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49"/>
      <c r="Z86" s="149"/>
      <c r="AA86" s="149"/>
      <c r="AB86" s="149"/>
      <c r="AC86" s="149"/>
      <c r="AD86" s="149"/>
      <c r="AE86" s="149"/>
      <c r="AF86" s="149"/>
      <c r="AG86" s="149" t="s">
        <v>139</v>
      </c>
      <c r="AH86" s="149">
        <v>0</v>
      </c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</row>
    <row r="87" spans="1:60" outlineLevel="1" x14ac:dyDescent="0.25">
      <c r="A87" s="168">
        <v>11</v>
      </c>
      <c r="B87" s="169" t="s">
        <v>237</v>
      </c>
      <c r="C87" s="185" t="s">
        <v>238</v>
      </c>
      <c r="D87" s="170" t="s">
        <v>239</v>
      </c>
      <c r="E87" s="171">
        <v>44.003999999999998</v>
      </c>
      <c r="F87" s="172"/>
      <c r="G87" s="173">
        <f>ROUND(E87*F87,2)</f>
        <v>0</v>
      </c>
      <c r="H87" s="172"/>
      <c r="I87" s="173">
        <f>ROUND(E87*H87,2)</f>
        <v>0</v>
      </c>
      <c r="J87" s="172"/>
      <c r="K87" s="173">
        <f>ROUND(E87*J87,2)</f>
        <v>0</v>
      </c>
      <c r="L87" s="173">
        <v>21</v>
      </c>
      <c r="M87" s="173">
        <f>G87*(1+L87/100)</f>
        <v>0</v>
      </c>
      <c r="N87" s="173">
        <v>0</v>
      </c>
      <c r="O87" s="173">
        <f>ROUND(E87*N87,2)</f>
        <v>0</v>
      </c>
      <c r="P87" s="173">
        <v>0</v>
      </c>
      <c r="Q87" s="173">
        <f>ROUND(E87*P87,2)</f>
        <v>0</v>
      </c>
      <c r="R87" s="173" t="s">
        <v>190</v>
      </c>
      <c r="S87" s="173" t="s">
        <v>160</v>
      </c>
      <c r="T87" s="174" t="s">
        <v>160</v>
      </c>
      <c r="U87" s="158">
        <v>0</v>
      </c>
      <c r="V87" s="158">
        <f>ROUND(E87*U87,2)</f>
        <v>0</v>
      </c>
      <c r="W87" s="158"/>
      <c r="X87" s="158" t="s">
        <v>179</v>
      </c>
      <c r="Y87" s="149"/>
      <c r="Z87" s="149"/>
      <c r="AA87" s="149"/>
      <c r="AB87" s="149"/>
      <c r="AC87" s="149"/>
      <c r="AD87" s="149"/>
      <c r="AE87" s="149"/>
      <c r="AF87" s="149"/>
      <c r="AG87" s="149" t="s">
        <v>180</v>
      </c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</row>
    <row r="88" spans="1:60" outlineLevel="1" x14ac:dyDescent="0.25">
      <c r="A88" s="156"/>
      <c r="B88" s="157"/>
      <c r="C88" s="186" t="s">
        <v>210</v>
      </c>
      <c r="D88" s="159"/>
      <c r="E88" s="160"/>
      <c r="F88" s="158"/>
      <c r="G88" s="158"/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49"/>
      <c r="Z88" s="149"/>
      <c r="AA88" s="149"/>
      <c r="AB88" s="149"/>
      <c r="AC88" s="149"/>
      <c r="AD88" s="149"/>
      <c r="AE88" s="149"/>
      <c r="AF88" s="149"/>
      <c r="AG88" s="149" t="s">
        <v>139</v>
      </c>
      <c r="AH88" s="149">
        <v>0</v>
      </c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</row>
    <row r="89" spans="1:60" outlineLevel="1" x14ac:dyDescent="0.25">
      <c r="A89" s="156"/>
      <c r="B89" s="157"/>
      <c r="C89" s="186" t="s">
        <v>200</v>
      </c>
      <c r="D89" s="159"/>
      <c r="E89" s="160"/>
      <c r="F89" s="158"/>
      <c r="G89" s="158"/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49"/>
      <c r="Z89" s="149"/>
      <c r="AA89" s="149"/>
      <c r="AB89" s="149"/>
      <c r="AC89" s="149"/>
      <c r="AD89" s="149"/>
      <c r="AE89" s="149"/>
      <c r="AF89" s="149"/>
      <c r="AG89" s="149" t="s">
        <v>139</v>
      </c>
      <c r="AH89" s="149">
        <v>0</v>
      </c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</row>
    <row r="90" spans="1:60" outlineLevel="1" x14ac:dyDescent="0.25">
      <c r="A90" s="156"/>
      <c r="B90" s="157"/>
      <c r="C90" s="186" t="s">
        <v>183</v>
      </c>
      <c r="D90" s="159"/>
      <c r="E90" s="160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49"/>
      <c r="Z90" s="149"/>
      <c r="AA90" s="149"/>
      <c r="AB90" s="149"/>
      <c r="AC90" s="149"/>
      <c r="AD90" s="149"/>
      <c r="AE90" s="149"/>
      <c r="AF90" s="149"/>
      <c r="AG90" s="149" t="s">
        <v>139</v>
      </c>
      <c r="AH90" s="149">
        <v>0</v>
      </c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</row>
    <row r="91" spans="1:60" outlineLevel="1" x14ac:dyDescent="0.25">
      <c r="A91" s="156"/>
      <c r="B91" s="157"/>
      <c r="C91" s="193" t="s">
        <v>213</v>
      </c>
      <c r="D91" s="191"/>
      <c r="E91" s="192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49"/>
      <c r="Z91" s="149"/>
      <c r="AA91" s="149"/>
      <c r="AB91" s="149"/>
      <c r="AC91" s="149"/>
      <c r="AD91" s="149"/>
      <c r="AE91" s="149"/>
      <c r="AF91" s="149"/>
      <c r="AG91" s="149" t="s">
        <v>139</v>
      </c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</row>
    <row r="92" spans="1:60" outlineLevel="1" x14ac:dyDescent="0.25">
      <c r="A92" s="156"/>
      <c r="B92" s="157"/>
      <c r="C92" s="194" t="s">
        <v>214</v>
      </c>
      <c r="D92" s="191"/>
      <c r="E92" s="192">
        <v>15</v>
      </c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49"/>
      <c r="Z92" s="149"/>
      <c r="AA92" s="149"/>
      <c r="AB92" s="149"/>
      <c r="AC92" s="149"/>
      <c r="AD92" s="149"/>
      <c r="AE92" s="149"/>
      <c r="AF92" s="149"/>
      <c r="AG92" s="149" t="s">
        <v>139</v>
      </c>
      <c r="AH92" s="149">
        <v>2</v>
      </c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</row>
    <row r="93" spans="1:60" outlineLevel="1" x14ac:dyDescent="0.25">
      <c r="A93" s="156"/>
      <c r="B93" s="157"/>
      <c r="C93" s="193" t="s">
        <v>215</v>
      </c>
      <c r="D93" s="191"/>
      <c r="E93" s="192"/>
      <c r="F93" s="158"/>
      <c r="G93" s="158"/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49"/>
      <c r="Z93" s="149"/>
      <c r="AA93" s="149"/>
      <c r="AB93" s="149"/>
      <c r="AC93" s="149"/>
      <c r="AD93" s="149"/>
      <c r="AE93" s="149"/>
      <c r="AF93" s="149"/>
      <c r="AG93" s="149" t="s">
        <v>139</v>
      </c>
      <c r="AH93" s="149"/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</row>
    <row r="94" spans="1:60" outlineLevel="1" x14ac:dyDescent="0.25">
      <c r="A94" s="156"/>
      <c r="B94" s="157"/>
      <c r="C94" s="186" t="s">
        <v>240</v>
      </c>
      <c r="D94" s="159"/>
      <c r="E94" s="160">
        <v>28.5</v>
      </c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49"/>
      <c r="Z94" s="149"/>
      <c r="AA94" s="149"/>
      <c r="AB94" s="149"/>
      <c r="AC94" s="149"/>
      <c r="AD94" s="149"/>
      <c r="AE94" s="149"/>
      <c r="AF94" s="149"/>
      <c r="AG94" s="149" t="s">
        <v>139</v>
      </c>
      <c r="AH94" s="149">
        <v>0</v>
      </c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</row>
    <row r="95" spans="1:60" outlineLevel="1" x14ac:dyDescent="0.25">
      <c r="A95" s="156"/>
      <c r="B95" s="157"/>
      <c r="C95" s="186" t="s">
        <v>205</v>
      </c>
      <c r="D95" s="159"/>
      <c r="E95" s="160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49"/>
      <c r="Z95" s="149"/>
      <c r="AA95" s="149"/>
      <c r="AB95" s="149"/>
      <c r="AC95" s="149"/>
      <c r="AD95" s="149"/>
      <c r="AE95" s="149"/>
      <c r="AF95" s="149"/>
      <c r="AG95" s="149" t="s">
        <v>139</v>
      </c>
      <c r="AH95" s="149">
        <v>0</v>
      </c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</row>
    <row r="96" spans="1:60" outlineLevel="1" x14ac:dyDescent="0.25">
      <c r="A96" s="156"/>
      <c r="B96" s="157"/>
      <c r="C96" s="186" t="s">
        <v>183</v>
      </c>
      <c r="D96" s="159"/>
      <c r="E96" s="160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49"/>
      <c r="Z96" s="149"/>
      <c r="AA96" s="149"/>
      <c r="AB96" s="149"/>
      <c r="AC96" s="149"/>
      <c r="AD96" s="149"/>
      <c r="AE96" s="149"/>
      <c r="AF96" s="149"/>
      <c r="AG96" s="149" t="s">
        <v>139</v>
      </c>
      <c r="AH96" s="149">
        <v>0</v>
      </c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</row>
    <row r="97" spans="1:60" outlineLevel="1" x14ac:dyDescent="0.25">
      <c r="A97" s="156"/>
      <c r="B97" s="157"/>
      <c r="C97" s="193" t="s">
        <v>213</v>
      </c>
      <c r="D97" s="191"/>
      <c r="E97" s="192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49"/>
      <c r="Z97" s="149"/>
      <c r="AA97" s="149"/>
      <c r="AB97" s="149"/>
      <c r="AC97" s="149"/>
      <c r="AD97" s="149"/>
      <c r="AE97" s="149"/>
      <c r="AF97" s="149"/>
      <c r="AG97" s="149" t="s">
        <v>139</v>
      </c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</row>
    <row r="98" spans="1:60" outlineLevel="1" x14ac:dyDescent="0.25">
      <c r="A98" s="156"/>
      <c r="B98" s="157"/>
      <c r="C98" s="194" t="s">
        <v>217</v>
      </c>
      <c r="D98" s="191"/>
      <c r="E98" s="192">
        <v>8.16</v>
      </c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49"/>
      <c r="Z98" s="149"/>
      <c r="AA98" s="149"/>
      <c r="AB98" s="149"/>
      <c r="AC98" s="149"/>
      <c r="AD98" s="149"/>
      <c r="AE98" s="149"/>
      <c r="AF98" s="149"/>
      <c r="AG98" s="149" t="s">
        <v>139</v>
      </c>
      <c r="AH98" s="149">
        <v>2</v>
      </c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</row>
    <row r="99" spans="1:60" outlineLevel="1" x14ac:dyDescent="0.25">
      <c r="A99" s="156"/>
      <c r="B99" s="157"/>
      <c r="C99" s="193" t="s">
        <v>215</v>
      </c>
      <c r="D99" s="191"/>
      <c r="E99" s="192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49"/>
      <c r="Z99" s="149"/>
      <c r="AA99" s="149"/>
      <c r="AB99" s="149"/>
      <c r="AC99" s="149"/>
      <c r="AD99" s="149"/>
      <c r="AE99" s="149"/>
      <c r="AF99" s="149"/>
      <c r="AG99" s="149" t="s">
        <v>139</v>
      </c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</row>
    <row r="100" spans="1:60" outlineLevel="1" x14ac:dyDescent="0.25">
      <c r="A100" s="156"/>
      <c r="B100" s="157"/>
      <c r="C100" s="186" t="s">
        <v>241</v>
      </c>
      <c r="D100" s="159"/>
      <c r="E100" s="160">
        <v>15.5</v>
      </c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49"/>
      <c r="Z100" s="149"/>
      <c r="AA100" s="149"/>
      <c r="AB100" s="149"/>
      <c r="AC100" s="149"/>
      <c r="AD100" s="149"/>
      <c r="AE100" s="149"/>
      <c r="AF100" s="149"/>
      <c r="AG100" s="149" t="s">
        <v>139</v>
      </c>
      <c r="AH100" s="149">
        <v>0</v>
      </c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</row>
    <row r="101" spans="1:60" outlineLevel="1" x14ac:dyDescent="0.25">
      <c r="A101" s="168">
        <v>12</v>
      </c>
      <c r="B101" s="169" t="s">
        <v>242</v>
      </c>
      <c r="C101" s="185" t="s">
        <v>243</v>
      </c>
      <c r="D101" s="170" t="s">
        <v>177</v>
      </c>
      <c r="E101" s="171">
        <v>118.38249999999999</v>
      </c>
      <c r="F101" s="172"/>
      <c r="G101" s="173">
        <f>ROUND(E101*F101,2)</f>
        <v>0</v>
      </c>
      <c r="H101" s="172"/>
      <c r="I101" s="173">
        <f>ROUND(E101*H101,2)</f>
        <v>0</v>
      </c>
      <c r="J101" s="172"/>
      <c r="K101" s="173">
        <f>ROUND(E101*J101,2)</f>
        <v>0</v>
      </c>
      <c r="L101" s="173">
        <v>21</v>
      </c>
      <c r="M101" s="173">
        <f>G101*(1+L101/100)</f>
        <v>0</v>
      </c>
      <c r="N101" s="173">
        <v>0</v>
      </c>
      <c r="O101" s="173">
        <f>ROUND(E101*N101,2)</f>
        <v>0</v>
      </c>
      <c r="P101" s="173">
        <v>0</v>
      </c>
      <c r="Q101" s="173">
        <f>ROUND(E101*P101,2)</f>
        <v>0</v>
      </c>
      <c r="R101" s="173"/>
      <c r="S101" s="173" t="s">
        <v>134</v>
      </c>
      <c r="T101" s="174" t="s">
        <v>135</v>
      </c>
      <c r="U101" s="158">
        <v>0</v>
      </c>
      <c r="V101" s="158">
        <f>ROUND(E101*U101,2)</f>
        <v>0</v>
      </c>
      <c r="W101" s="158"/>
      <c r="X101" s="158" t="s">
        <v>179</v>
      </c>
      <c r="Y101" s="149"/>
      <c r="Z101" s="149"/>
      <c r="AA101" s="149"/>
      <c r="AB101" s="149"/>
      <c r="AC101" s="149"/>
      <c r="AD101" s="149"/>
      <c r="AE101" s="149"/>
      <c r="AF101" s="149"/>
      <c r="AG101" s="149" t="s">
        <v>180</v>
      </c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</row>
    <row r="102" spans="1:60" outlineLevel="1" x14ac:dyDescent="0.25">
      <c r="A102" s="156"/>
      <c r="B102" s="157"/>
      <c r="C102" s="186" t="s">
        <v>244</v>
      </c>
      <c r="D102" s="159"/>
      <c r="E102" s="160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49"/>
      <c r="Z102" s="149"/>
      <c r="AA102" s="149"/>
      <c r="AB102" s="149"/>
      <c r="AC102" s="149"/>
      <c r="AD102" s="149"/>
      <c r="AE102" s="149"/>
      <c r="AF102" s="149"/>
      <c r="AG102" s="149" t="s">
        <v>139</v>
      </c>
      <c r="AH102" s="149">
        <v>0</v>
      </c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</row>
    <row r="103" spans="1:60" ht="20.399999999999999" outlineLevel="1" x14ac:dyDescent="0.25">
      <c r="A103" s="156"/>
      <c r="B103" s="157"/>
      <c r="C103" s="186" t="s">
        <v>245</v>
      </c>
      <c r="D103" s="159"/>
      <c r="E103" s="160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49"/>
      <c r="Z103" s="149"/>
      <c r="AA103" s="149"/>
      <c r="AB103" s="149"/>
      <c r="AC103" s="149"/>
      <c r="AD103" s="149"/>
      <c r="AE103" s="149"/>
      <c r="AF103" s="149"/>
      <c r="AG103" s="149" t="s">
        <v>139</v>
      </c>
      <c r="AH103" s="149">
        <v>0</v>
      </c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</row>
    <row r="104" spans="1:60" outlineLevel="1" x14ac:dyDescent="0.25">
      <c r="A104" s="156"/>
      <c r="B104" s="157"/>
      <c r="C104" s="186" t="s">
        <v>246</v>
      </c>
      <c r="D104" s="159"/>
      <c r="E104" s="160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49"/>
      <c r="Z104" s="149"/>
      <c r="AA104" s="149"/>
      <c r="AB104" s="149"/>
      <c r="AC104" s="149"/>
      <c r="AD104" s="149"/>
      <c r="AE104" s="149"/>
      <c r="AF104" s="149"/>
      <c r="AG104" s="149" t="s">
        <v>139</v>
      </c>
      <c r="AH104" s="149">
        <v>0</v>
      </c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</row>
    <row r="105" spans="1:60" ht="20.399999999999999" outlineLevel="1" x14ac:dyDescent="0.25">
      <c r="A105" s="156"/>
      <c r="B105" s="157"/>
      <c r="C105" s="186" t="s">
        <v>247</v>
      </c>
      <c r="D105" s="159"/>
      <c r="E105" s="160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49"/>
      <c r="Z105" s="149"/>
      <c r="AA105" s="149"/>
      <c r="AB105" s="149"/>
      <c r="AC105" s="149"/>
      <c r="AD105" s="149"/>
      <c r="AE105" s="149"/>
      <c r="AF105" s="149"/>
      <c r="AG105" s="149" t="s">
        <v>139</v>
      </c>
      <c r="AH105" s="149">
        <v>0</v>
      </c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</row>
    <row r="106" spans="1:60" outlineLevel="1" x14ac:dyDescent="0.25">
      <c r="A106" s="156"/>
      <c r="B106" s="157"/>
      <c r="C106" s="186" t="s">
        <v>248</v>
      </c>
      <c r="D106" s="159"/>
      <c r="E106" s="160"/>
      <c r="F106" s="158"/>
      <c r="G106" s="158"/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49"/>
      <c r="Z106" s="149"/>
      <c r="AA106" s="149"/>
      <c r="AB106" s="149"/>
      <c r="AC106" s="149"/>
      <c r="AD106" s="149"/>
      <c r="AE106" s="149"/>
      <c r="AF106" s="149"/>
      <c r="AG106" s="149" t="s">
        <v>139</v>
      </c>
      <c r="AH106" s="149">
        <v>0</v>
      </c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49"/>
      <c r="BD106" s="149"/>
      <c r="BE106" s="149"/>
      <c r="BF106" s="149"/>
      <c r="BG106" s="149"/>
      <c r="BH106" s="149"/>
    </row>
    <row r="107" spans="1:60" outlineLevel="1" x14ac:dyDescent="0.25">
      <c r="A107" s="156"/>
      <c r="B107" s="157"/>
      <c r="C107" s="186" t="s">
        <v>227</v>
      </c>
      <c r="D107" s="159"/>
      <c r="E107" s="160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49"/>
      <c r="Z107" s="149"/>
      <c r="AA107" s="149"/>
      <c r="AB107" s="149"/>
      <c r="AC107" s="149"/>
      <c r="AD107" s="149"/>
      <c r="AE107" s="149"/>
      <c r="AF107" s="149"/>
      <c r="AG107" s="149" t="s">
        <v>139</v>
      </c>
      <c r="AH107" s="149">
        <v>0</v>
      </c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</row>
    <row r="108" spans="1:60" outlineLevel="1" x14ac:dyDescent="0.25">
      <c r="A108" s="156"/>
      <c r="B108" s="157"/>
      <c r="C108" s="186" t="s">
        <v>228</v>
      </c>
      <c r="D108" s="159"/>
      <c r="E108" s="160">
        <v>64.319999999999993</v>
      </c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49"/>
      <c r="Z108" s="149"/>
      <c r="AA108" s="149"/>
      <c r="AB108" s="149"/>
      <c r="AC108" s="149"/>
      <c r="AD108" s="149"/>
      <c r="AE108" s="149"/>
      <c r="AF108" s="149"/>
      <c r="AG108" s="149" t="s">
        <v>139</v>
      </c>
      <c r="AH108" s="149">
        <v>0</v>
      </c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</row>
    <row r="109" spans="1:60" outlineLevel="1" x14ac:dyDescent="0.25">
      <c r="A109" s="156"/>
      <c r="B109" s="157"/>
      <c r="C109" s="186" t="s">
        <v>229</v>
      </c>
      <c r="D109" s="159"/>
      <c r="E109" s="160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49"/>
      <c r="Z109" s="149"/>
      <c r="AA109" s="149"/>
      <c r="AB109" s="149"/>
      <c r="AC109" s="149"/>
      <c r="AD109" s="149"/>
      <c r="AE109" s="149"/>
      <c r="AF109" s="149"/>
      <c r="AG109" s="149" t="s">
        <v>139</v>
      </c>
      <c r="AH109" s="149">
        <v>0</v>
      </c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</row>
    <row r="110" spans="1:60" outlineLevel="1" x14ac:dyDescent="0.25">
      <c r="A110" s="156"/>
      <c r="B110" s="157"/>
      <c r="C110" s="186" t="s">
        <v>230</v>
      </c>
      <c r="D110" s="159"/>
      <c r="E110" s="160">
        <v>18.25</v>
      </c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49"/>
      <c r="Z110" s="149"/>
      <c r="AA110" s="149"/>
      <c r="AB110" s="149"/>
      <c r="AC110" s="149"/>
      <c r="AD110" s="149"/>
      <c r="AE110" s="149"/>
      <c r="AF110" s="149"/>
      <c r="AG110" s="149" t="s">
        <v>139</v>
      </c>
      <c r="AH110" s="149">
        <v>0</v>
      </c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</row>
    <row r="111" spans="1:60" outlineLevel="1" x14ac:dyDescent="0.25">
      <c r="A111" s="156"/>
      <c r="B111" s="157"/>
      <c r="C111" s="186" t="s">
        <v>231</v>
      </c>
      <c r="D111" s="159"/>
      <c r="E111" s="160"/>
      <c r="F111" s="158"/>
      <c r="G111" s="158"/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49"/>
      <c r="Z111" s="149"/>
      <c r="AA111" s="149"/>
      <c r="AB111" s="149"/>
      <c r="AC111" s="149"/>
      <c r="AD111" s="149"/>
      <c r="AE111" s="149"/>
      <c r="AF111" s="149"/>
      <c r="AG111" s="149" t="s">
        <v>139</v>
      </c>
      <c r="AH111" s="149">
        <v>0</v>
      </c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</row>
    <row r="112" spans="1:60" outlineLevel="1" x14ac:dyDescent="0.25">
      <c r="A112" s="156"/>
      <c r="B112" s="157"/>
      <c r="C112" s="186" t="s">
        <v>232</v>
      </c>
      <c r="D112" s="159"/>
      <c r="E112" s="160">
        <v>4.7</v>
      </c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49"/>
      <c r="Z112" s="149"/>
      <c r="AA112" s="149"/>
      <c r="AB112" s="149"/>
      <c r="AC112" s="149"/>
      <c r="AD112" s="149"/>
      <c r="AE112" s="149"/>
      <c r="AF112" s="149"/>
      <c r="AG112" s="149" t="s">
        <v>139</v>
      </c>
      <c r="AH112" s="149">
        <v>0</v>
      </c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</row>
    <row r="113" spans="1:60" outlineLevel="1" x14ac:dyDescent="0.25">
      <c r="A113" s="156"/>
      <c r="B113" s="157"/>
      <c r="C113" s="186" t="s">
        <v>233</v>
      </c>
      <c r="D113" s="159"/>
      <c r="E113" s="160"/>
      <c r="F113" s="158"/>
      <c r="G113" s="158"/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49"/>
      <c r="Z113" s="149"/>
      <c r="AA113" s="149"/>
      <c r="AB113" s="149"/>
      <c r="AC113" s="149"/>
      <c r="AD113" s="149"/>
      <c r="AE113" s="149"/>
      <c r="AF113" s="149"/>
      <c r="AG113" s="149" t="s">
        <v>139</v>
      </c>
      <c r="AH113" s="149">
        <v>0</v>
      </c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</row>
    <row r="114" spans="1:60" outlineLevel="1" x14ac:dyDescent="0.25">
      <c r="A114" s="156"/>
      <c r="B114" s="157"/>
      <c r="C114" s="186" t="s">
        <v>234</v>
      </c>
      <c r="D114" s="159"/>
      <c r="E114" s="160">
        <v>4.88</v>
      </c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49"/>
      <c r="Z114" s="149"/>
      <c r="AA114" s="149"/>
      <c r="AB114" s="149"/>
      <c r="AC114" s="149"/>
      <c r="AD114" s="149"/>
      <c r="AE114" s="149"/>
      <c r="AF114" s="149"/>
      <c r="AG114" s="149" t="s">
        <v>139</v>
      </c>
      <c r="AH114" s="149">
        <v>0</v>
      </c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  <c r="BB114" s="149"/>
      <c r="BC114" s="149"/>
      <c r="BD114" s="149"/>
      <c r="BE114" s="149"/>
      <c r="BF114" s="149"/>
      <c r="BG114" s="149"/>
      <c r="BH114" s="149"/>
    </row>
    <row r="115" spans="1:60" outlineLevel="1" x14ac:dyDescent="0.25">
      <c r="A115" s="156"/>
      <c r="B115" s="157"/>
      <c r="C115" s="186" t="s">
        <v>235</v>
      </c>
      <c r="D115" s="159"/>
      <c r="E115" s="160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49"/>
      <c r="Z115" s="149"/>
      <c r="AA115" s="149"/>
      <c r="AB115" s="149"/>
      <c r="AC115" s="149"/>
      <c r="AD115" s="149"/>
      <c r="AE115" s="149"/>
      <c r="AF115" s="149"/>
      <c r="AG115" s="149" t="s">
        <v>139</v>
      </c>
      <c r="AH115" s="149">
        <v>0</v>
      </c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</row>
    <row r="116" spans="1:60" outlineLevel="1" x14ac:dyDescent="0.25">
      <c r="A116" s="156"/>
      <c r="B116" s="157"/>
      <c r="C116" s="186" t="s">
        <v>236</v>
      </c>
      <c r="D116" s="159"/>
      <c r="E116" s="160">
        <v>26.23</v>
      </c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49"/>
      <c r="Z116" s="149"/>
      <c r="AA116" s="149"/>
      <c r="AB116" s="149"/>
      <c r="AC116" s="149"/>
      <c r="AD116" s="149"/>
      <c r="AE116" s="149"/>
      <c r="AF116" s="149"/>
      <c r="AG116" s="149" t="s">
        <v>139</v>
      </c>
      <c r="AH116" s="149">
        <v>0</v>
      </c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149"/>
      <c r="AV116" s="149"/>
      <c r="AW116" s="149"/>
      <c r="AX116" s="149"/>
      <c r="AY116" s="149"/>
      <c r="AZ116" s="149"/>
      <c r="BA116" s="149"/>
      <c r="BB116" s="149"/>
      <c r="BC116" s="149"/>
      <c r="BD116" s="149"/>
      <c r="BE116" s="149"/>
      <c r="BF116" s="149"/>
      <c r="BG116" s="149"/>
      <c r="BH116" s="149"/>
    </row>
    <row r="117" spans="1:60" x14ac:dyDescent="0.25">
      <c r="A117" s="162" t="s">
        <v>129</v>
      </c>
      <c r="B117" s="163" t="s">
        <v>81</v>
      </c>
      <c r="C117" s="184" t="s">
        <v>82</v>
      </c>
      <c r="D117" s="164"/>
      <c r="E117" s="165"/>
      <c r="F117" s="166"/>
      <c r="G117" s="166">
        <f>SUMIF(AG118:AG141,"&lt;&gt;NOR",G118:G141)</f>
        <v>0</v>
      </c>
      <c r="H117" s="166"/>
      <c r="I117" s="166">
        <f>SUM(I118:I141)</f>
        <v>0</v>
      </c>
      <c r="J117" s="166"/>
      <c r="K117" s="166">
        <f>SUM(K118:K141)</f>
        <v>0</v>
      </c>
      <c r="L117" s="166"/>
      <c r="M117" s="166">
        <f>SUM(M118:M141)</f>
        <v>0</v>
      </c>
      <c r="N117" s="166"/>
      <c r="O117" s="166">
        <f>SUM(O118:O141)</f>
        <v>11.339999999999998</v>
      </c>
      <c r="P117" s="166"/>
      <c r="Q117" s="166">
        <f>SUM(Q118:Q141)</f>
        <v>0</v>
      </c>
      <c r="R117" s="166"/>
      <c r="S117" s="166"/>
      <c r="T117" s="167"/>
      <c r="U117" s="161"/>
      <c r="V117" s="161">
        <f>SUM(V118:V141)</f>
        <v>15.18</v>
      </c>
      <c r="W117" s="161"/>
      <c r="X117" s="161"/>
      <c r="AG117" t="s">
        <v>130</v>
      </c>
    </row>
    <row r="118" spans="1:60" outlineLevel="1" x14ac:dyDescent="0.25">
      <c r="A118" s="168">
        <v>13</v>
      </c>
      <c r="B118" s="169" t="s">
        <v>249</v>
      </c>
      <c r="C118" s="185" t="s">
        <v>250</v>
      </c>
      <c r="D118" s="170" t="s">
        <v>251</v>
      </c>
      <c r="E118" s="171">
        <v>51</v>
      </c>
      <c r="F118" s="172"/>
      <c r="G118" s="173">
        <f>ROUND(E118*F118,2)</f>
        <v>0</v>
      </c>
      <c r="H118" s="172"/>
      <c r="I118" s="173">
        <f>ROUND(E118*H118,2)</f>
        <v>0</v>
      </c>
      <c r="J118" s="172"/>
      <c r="K118" s="173">
        <f>ROUND(E118*J118,2)</f>
        <v>0</v>
      </c>
      <c r="L118" s="173">
        <v>21</v>
      </c>
      <c r="M118" s="173">
        <f>G118*(1+L118/100)</f>
        <v>0</v>
      </c>
      <c r="N118" s="173">
        <v>0.22106999999999999</v>
      </c>
      <c r="O118" s="173">
        <f>ROUND(E118*N118,2)</f>
        <v>11.27</v>
      </c>
      <c r="P118" s="173">
        <v>0</v>
      </c>
      <c r="Q118" s="173">
        <f>ROUND(E118*P118,2)</f>
        <v>0</v>
      </c>
      <c r="R118" s="173" t="s">
        <v>252</v>
      </c>
      <c r="S118" s="173" t="s">
        <v>160</v>
      </c>
      <c r="T118" s="174" t="s">
        <v>160</v>
      </c>
      <c r="U118" s="158">
        <v>0.185</v>
      </c>
      <c r="V118" s="158">
        <f>ROUND(E118*U118,2)</f>
        <v>9.44</v>
      </c>
      <c r="W118" s="158"/>
      <c r="X118" s="158" t="s">
        <v>179</v>
      </c>
      <c r="Y118" s="149"/>
      <c r="Z118" s="149"/>
      <c r="AA118" s="149"/>
      <c r="AB118" s="149"/>
      <c r="AC118" s="149"/>
      <c r="AD118" s="149"/>
      <c r="AE118" s="149"/>
      <c r="AF118" s="149"/>
      <c r="AG118" s="149" t="s">
        <v>180</v>
      </c>
      <c r="AH118" s="149"/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49"/>
      <c r="BB118" s="149"/>
      <c r="BC118" s="149"/>
      <c r="BD118" s="149"/>
      <c r="BE118" s="149"/>
      <c r="BF118" s="149"/>
      <c r="BG118" s="149"/>
      <c r="BH118" s="149"/>
    </row>
    <row r="119" spans="1:60" outlineLevel="1" x14ac:dyDescent="0.25">
      <c r="A119" s="156"/>
      <c r="B119" s="157"/>
      <c r="C119" s="260" t="s">
        <v>253</v>
      </c>
      <c r="D119" s="261"/>
      <c r="E119" s="261"/>
      <c r="F119" s="261"/>
      <c r="G119" s="261"/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49"/>
      <c r="Z119" s="149"/>
      <c r="AA119" s="149"/>
      <c r="AB119" s="149"/>
      <c r="AC119" s="149"/>
      <c r="AD119" s="149"/>
      <c r="AE119" s="149"/>
      <c r="AF119" s="149"/>
      <c r="AG119" s="149" t="s">
        <v>192</v>
      </c>
      <c r="AH119" s="149"/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82" t="str">
        <f>C119</f>
        <v>se zřízením štěrkopískového lože pod trubky a s jejich obsypem v průměrném celkovém množství do 0,15 m3/m,</v>
      </c>
      <c r="BB119" s="149"/>
      <c r="BC119" s="149"/>
      <c r="BD119" s="149"/>
      <c r="BE119" s="149"/>
      <c r="BF119" s="149"/>
      <c r="BG119" s="149"/>
      <c r="BH119" s="149"/>
    </row>
    <row r="120" spans="1:60" outlineLevel="1" x14ac:dyDescent="0.25">
      <c r="A120" s="156"/>
      <c r="B120" s="157"/>
      <c r="C120" s="186" t="s">
        <v>205</v>
      </c>
      <c r="D120" s="159"/>
      <c r="E120" s="160"/>
      <c r="F120" s="158"/>
      <c r="G120" s="158"/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49"/>
      <c r="Z120" s="149"/>
      <c r="AA120" s="149"/>
      <c r="AB120" s="149"/>
      <c r="AC120" s="149"/>
      <c r="AD120" s="149"/>
      <c r="AE120" s="149"/>
      <c r="AF120" s="149"/>
      <c r="AG120" s="149" t="s">
        <v>139</v>
      </c>
      <c r="AH120" s="149">
        <v>0</v>
      </c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  <c r="BB120" s="149"/>
      <c r="BC120" s="149"/>
      <c r="BD120" s="149"/>
      <c r="BE120" s="149"/>
      <c r="BF120" s="149"/>
      <c r="BG120" s="149"/>
      <c r="BH120" s="149"/>
    </row>
    <row r="121" spans="1:60" outlineLevel="1" x14ac:dyDescent="0.25">
      <c r="A121" s="156"/>
      <c r="B121" s="157"/>
      <c r="C121" s="186" t="s">
        <v>183</v>
      </c>
      <c r="D121" s="159"/>
      <c r="E121" s="160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49"/>
      <c r="Z121" s="149"/>
      <c r="AA121" s="149"/>
      <c r="AB121" s="149"/>
      <c r="AC121" s="149"/>
      <c r="AD121" s="149"/>
      <c r="AE121" s="149"/>
      <c r="AF121" s="149"/>
      <c r="AG121" s="149" t="s">
        <v>139</v>
      </c>
      <c r="AH121" s="149">
        <v>0</v>
      </c>
      <c r="AI121" s="149"/>
      <c r="AJ121" s="149"/>
      <c r="AK121" s="149"/>
      <c r="AL121" s="149"/>
      <c r="AM121" s="149"/>
      <c r="AN121" s="149"/>
      <c r="AO121" s="149"/>
      <c r="AP121" s="149"/>
      <c r="AQ121" s="149"/>
      <c r="AR121" s="149"/>
      <c r="AS121" s="149"/>
      <c r="AT121" s="149"/>
      <c r="AU121" s="149"/>
      <c r="AV121" s="149"/>
      <c r="AW121" s="149"/>
      <c r="AX121" s="149"/>
      <c r="AY121" s="149"/>
      <c r="AZ121" s="149"/>
      <c r="BA121" s="149"/>
      <c r="BB121" s="149"/>
      <c r="BC121" s="149"/>
      <c r="BD121" s="149"/>
      <c r="BE121" s="149"/>
      <c r="BF121" s="149"/>
      <c r="BG121" s="149"/>
      <c r="BH121" s="149"/>
    </row>
    <row r="122" spans="1:60" outlineLevel="1" x14ac:dyDescent="0.25">
      <c r="A122" s="156"/>
      <c r="B122" s="157"/>
      <c r="C122" s="186" t="s">
        <v>254</v>
      </c>
      <c r="D122" s="159"/>
      <c r="E122" s="160">
        <v>51</v>
      </c>
      <c r="F122" s="158"/>
      <c r="G122" s="158"/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49"/>
      <c r="Z122" s="149"/>
      <c r="AA122" s="149"/>
      <c r="AB122" s="149"/>
      <c r="AC122" s="149"/>
      <c r="AD122" s="149"/>
      <c r="AE122" s="149"/>
      <c r="AF122" s="149"/>
      <c r="AG122" s="149" t="s">
        <v>139</v>
      </c>
      <c r="AH122" s="149">
        <v>0</v>
      </c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  <c r="AV122" s="149"/>
      <c r="AW122" s="149"/>
      <c r="AX122" s="149"/>
      <c r="AY122" s="149"/>
      <c r="AZ122" s="149"/>
      <c r="BA122" s="149"/>
      <c r="BB122" s="149"/>
      <c r="BC122" s="149"/>
      <c r="BD122" s="149"/>
      <c r="BE122" s="149"/>
      <c r="BF122" s="149"/>
      <c r="BG122" s="149"/>
      <c r="BH122" s="149"/>
    </row>
    <row r="123" spans="1:60" outlineLevel="1" x14ac:dyDescent="0.25">
      <c r="A123" s="168">
        <v>14</v>
      </c>
      <c r="B123" s="169" t="s">
        <v>255</v>
      </c>
      <c r="C123" s="185" t="s">
        <v>256</v>
      </c>
      <c r="D123" s="170" t="s">
        <v>177</v>
      </c>
      <c r="E123" s="171">
        <v>76.5</v>
      </c>
      <c r="F123" s="172"/>
      <c r="G123" s="173">
        <f>ROUND(E123*F123,2)</f>
        <v>0</v>
      </c>
      <c r="H123" s="172"/>
      <c r="I123" s="173">
        <f>ROUND(E123*H123,2)</f>
        <v>0</v>
      </c>
      <c r="J123" s="172"/>
      <c r="K123" s="173">
        <f>ROUND(E123*J123,2)</f>
        <v>0</v>
      </c>
      <c r="L123" s="173">
        <v>21</v>
      </c>
      <c r="M123" s="173">
        <f>G123*(1+L123/100)</f>
        <v>0</v>
      </c>
      <c r="N123" s="173">
        <v>1.8000000000000001E-4</v>
      </c>
      <c r="O123" s="173">
        <f>ROUND(E123*N123,2)</f>
        <v>0.01</v>
      </c>
      <c r="P123" s="173">
        <v>0</v>
      </c>
      <c r="Q123" s="173">
        <f>ROUND(E123*P123,2)</f>
        <v>0</v>
      </c>
      <c r="R123" s="173" t="s">
        <v>257</v>
      </c>
      <c r="S123" s="173" t="s">
        <v>160</v>
      </c>
      <c r="T123" s="174" t="s">
        <v>160</v>
      </c>
      <c r="U123" s="158">
        <v>7.4999999999999997E-2</v>
      </c>
      <c r="V123" s="158">
        <f>ROUND(E123*U123,2)</f>
        <v>5.74</v>
      </c>
      <c r="W123" s="158"/>
      <c r="X123" s="158" t="s">
        <v>179</v>
      </c>
      <c r="Y123" s="149"/>
      <c r="Z123" s="149"/>
      <c r="AA123" s="149"/>
      <c r="AB123" s="149"/>
      <c r="AC123" s="149"/>
      <c r="AD123" s="149"/>
      <c r="AE123" s="149"/>
      <c r="AF123" s="149"/>
      <c r="AG123" s="149" t="s">
        <v>180</v>
      </c>
      <c r="AH123" s="149"/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</row>
    <row r="124" spans="1:60" outlineLevel="1" x14ac:dyDescent="0.25">
      <c r="A124" s="156"/>
      <c r="B124" s="157"/>
      <c r="C124" s="260" t="s">
        <v>258</v>
      </c>
      <c r="D124" s="261"/>
      <c r="E124" s="261"/>
      <c r="F124" s="261"/>
      <c r="G124" s="261"/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49"/>
      <c r="Z124" s="149"/>
      <c r="AA124" s="149"/>
      <c r="AB124" s="149"/>
      <c r="AC124" s="149"/>
      <c r="AD124" s="149"/>
      <c r="AE124" s="149"/>
      <c r="AF124" s="149"/>
      <c r="AG124" s="149" t="s">
        <v>192</v>
      </c>
      <c r="AH124" s="149"/>
      <c r="AI124" s="149"/>
      <c r="AJ124" s="149"/>
      <c r="AK124" s="149"/>
      <c r="AL124" s="149"/>
      <c r="AM124" s="149"/>
      <c r="AN124" s="149"/>
      <c r="AO124" s="149"/>
      <c r="AP124" s="149"/>
      <c r="AQ124" s="149"/>
      <c r="AR124" s="149"/>
      <c r="AS124" s="149"/>
      <c r="AT124" s="149"/>
      <c r="AU124" s="149"/>
      <c r="AV124" s="149"/>
      <c r="AW124" s="149"/>
      <c r="AX124" s="149"/>
      <c r="AY124" s="149"/>
      <c r="AZ124" s="149"/>
      <c r="BA124" s="149"/>
      <c r="BB124" s="149"/>
      <c r="BC124" s="149"/>
      <c r="BD124" s="149"/>
      <c r="BE124" s="149"/>
      <c r="BF124" s="149"/>
      <c r="BG124" s="149"/>
      <c r="BH124" s="149"/>
    </row>
    <row r="125" spans="1:60" outlineLevel="1" x14ac:dyDescent="0.25">
      <c r="A125" s="156"/>
      <c r="B125" s="157"/>
      <c r="C125" s="186" t="s">
        <v>205</v>
      </c>
      <c r="D125" s="159"/>
      <c r="E125" s="160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49"/>
      <c r="Z125" s="149"/>
      <c r="AA125" s="149"/>
      <c r="AB125" s="149"/>
      <c r="AC125" s="149"/>
      <c r="AD125" s="149"/>
      <c r="AE125" s="149"/>
      <c r="AF125" s="149"/>
      <c r="AG125" s="149" t="s">
        <v>139</v>
      </c>
      <c r="AH125" s="149">
        <v>0</v>
      </c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49"/>
      <c r="BB125" s="149"/>
      <c r="BC125" s="149"/>
      <c r="BD125" s="149"/>
      <c r="BE125" s="149"/>
      <c r="BF125" s="149"/>
      <c r="BG125" s="149"/>
      <c r="BH125" s="149"/>
    </row>
    <row r="126" spans="1:60" outlineLevel="1" x14ac:dyDescent="0.25">
      <c r="A126" s="156"/>
      <c r="B126" s="157"/>
      <c r="C126" s="186" t="s">
        <v>183</v>
      </c>
      <c r="D126" s="159"/>
      <c r="E126" s="160"/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49"/>
      <c r="Z126" s="149"/>
      <c r="AA126" s="149"/>
      <c r="AB126" s="149"/>
      <c r="AC126" s="149"/>
      <c r="AD126" s="149"/>
      <c r="AE126" s="149"/>
      <c r="AF126" s="149"/>
      <c r="AG126" s="149" t="s">
        <v>139</v>
      </c>
      <c r="AH126" s="149">
        <v>0</v>
      </c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149"/>
      <c r="AV126" s="149"/>
      <c r="AW126" s="149"/>
      <c r="AX126" s="149"/>
      <c r="AY126" s="149"/>
      <c r="AZ126" s="149"/>
      <c r="BA126" s="149"/>
      <c r="BB126" s="149"/>
      <c r="BC126" s="149"/>
      <c r="BD126" s="149"/>
      <c r="BE126" s="149"/>
      <c r="BF126" s="149"/>
      <c r="BG126" s="149"/>
      <c r="BH126" s="149"/>
    </row>
    <row r="127" spans="1:60" outlineLevel="1" x14ac:dyDescent="0.25">
      <c r="A127" s="156"/>
      <c r="B127" s="157"/>
      <c r="C127" s="186" t="s">
        <v>259</v>
      </c>
      <c r="D127" s="159"/>
      <c r="E127" s="160">
        <v>76.5</v>
      </c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49"/>
      <c r="Z127" s="149"/>
      <c r="AA127" s="149"/>
      <c r="AB127" s="149"/>
      <c r="AC127" s="149"/>
      <c r="AD127" s="149"/>
      <c r="AE127" s="149"/>
      <c r="AF127" s="149"/>
      <c r="AG127" s="149" t="s">
        <v>139</v>
      </c>
      <c r="AH127" s="149">
        <v>0</v>
      </c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</row>
    <row r="128" spans="1:60" outlineLevel="1" x14ac:dyDescent="0.25">
      <c r="A128" s="168">
        <v>15</v>
      </c>
      <c r="B128" s="169" t="s">
        <v>260</v>
      </c>
      <c r="C128" s="185" t="s">
        <v>261</v>
      </c>
      <c r="D128" s="170" t="s">
        <v>251</v>
      </c>
      <c r="E128" s="171">
        <v>56.1</v>
      </c>
      <c r="F128" s="172"/>
      <c r="G128" s="173">
        <f>ROUND(E128*F128,2)</f>
        <v>0</v>
      </c>
      <c r="H128" s="172"/>
      <c r="I128" s="173">
        <f>ROUND(E128*H128,2)</f>
        <v>0</v>
      </c>
      <c r="J128" s="172"/>
      <c r="K128" s="173">
        <f>ROUND(E128*J128,2)</f>
        <v>0</v>
      </c>
      <c r="L128" s="173">
        <v>21</v>
      </c>
      <c r="M128" s="173">
        <f>G128*(1+L128/100)</f>
        <v>0</v>
      </c>
      <c r="N128" s="173">
        <v>4.8000000000000001E-4</v>
      </c>
      <c r="O128" s="173">
        <f>ROUND(E128*N128,2)</f>
        <v>0.03</v>
      </c>
      <c r="P128" s="173">
        <v>0</v>
      </c>
      <c r="Q128" s="173">
        <f>ROUND(E128*P128,2)</f>
        <v>0</v>
      </c>
      <c r="R128" s="173"/>
      <c r="S128" s="173" t="s">
        <v>134</v>
      </c>
      <c r="T128" s="174" t="s">
        <v>135</v>
      </c>
      <c r="U128" s="158">
        <v>0</v>
      </c>
      <c r="V128" s="158">
        <f>ROUND(E128*U128,2)</f>
        <v>0</v>
      </c>
      <c r="W128" s="158"/>
      <c r="X128" s="158" t="s">
        <v>179</v>
      </c>
      <c r="Y128" s="149"/>
      <c r="Z128" s="149"/>
      <c r="AA128" s="149"/>
      <c r="AB128" s="149"/>
      <c r="AC128" s="149"/>
      <c r="AD128" s="149"/>
      <c r="AE128" s="149"/>
      <c r="AF128" s="149"/>
      <c r="AG128" s="149" t="s">
        <v>180</v>
      </c>
      <c r="AH128" s="149"/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149"/>
      <c r="AV128" s="149"/>
      <c r="AW128" s="149"/>
      <c r="AX128" s="149"/>
      <c r="AY128" s="149"/>
      <c r="AZ128" s="149"/>
      <c r="BA128" s="149"/>
      <c r="BB128" s="149"/>
      <c r="BC128" s="149"/>
      <c r="BD128" s="149"/>
      <c r="BE128" s="149"/>
      <c r="BF128" s="149"/>
      <c r="BG128" s="149"/>
      <c r="BH128" s="149"/>
    </row>
    <row r="129" spans="1:60" outlineLevel="1" x14ac:dyDescent="0.25">
      <c r="A129" s="156"/>
      <c r="B129" s="157"/>
      <c r="C129" s="186" t="s">
        <v>205</v>
      </c>
      <c r="D129" s="159"/>
      <c r="E129" s="160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49"/>
      <c r="Z129" s="149"/>
      <c r="AA129" s="149"/>
      <c r="AB129" s="149"/>
      <c r="AC129" s="149"/>
      <c r="AD129" s="149"/>
      <c r="AE129" s="149"/>
      <c r="AF129" s="149"/>
      <c r="AG129" s="149" t="s">
        <v>139</v>
      </c>
      <c r="AH129" s="149">
        <v>0</v>
      </c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  <c r="BB129" s="149"/>
      <c r="BC129" s="149"/>
      <c r="BD129" s="149"/>
      <c r="BE129" s="149"/>
      <c r="BF129" s="149"/>
      <c r="BG129" s="149"/>
      <c r="BH129" s="149"/>
    </row>
    <row r="130" spans="1:60" outlineLevel="1" x14ac:dyDescent="0.25">
      <c r="A130" s="156"/>
      <c r="B130" s="157"/>
      <c r="C130" s="186" t="s">
        <v>183</v>
      </c>
      <c r="D130" s="159"/>
      <c r="E130" s="160"/>
      <c r="F130" s="158"/>
      <c r="G130" s="158"/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49"/>
      <c r="Z130" s="149"/>
      <c r="AA130" s="149"/>
      <c r="AB130" s="149"/>
      <c r="AC130" s="149"/>
      <c r="AD130" s="149"/>
      <c r="AE130" s="149"/>
      <c r="AF130" s="149"/>
      <c r="AG130" s="149" t="s">
        <v>139</v>
      </c>
      <c r="AH130" s="149">
        <v>0</v>
      </c>
      <c r="AI130" s="149"/>
      <c r="AJ130" s="149"/>
      <c r="AK130" s="149"/>
      <c r="AL130" s="149"/>
      <c r="AM130" s="149"/>
      <c r="AN130" s="149"/>
      <c r="AO130" s="149"/>
      <c r="AP130" s="149"/>
      <c r="AQ130" s="149"/>
      <c r="AR130" s="149"/>
      <c r="AS130" s="149"/>
      <c r="AT130" s="149"/>
      <c r="AU130" s="149"/>
      <c r="AV130" s="149"/>
      <c r="AW130" s="149"/>
      <c r="AX130" s="149"/>
      <c r="AY130" s="149"/>
      <c r="AZ130" s="149"/>
      <c r="BA130" s="149"/>
      <c r="BB130" s="149"/>
      <c r="BC130" s="149"/>
      <c r="BD130" s="149"/>
      <c r="BE130" s="149"/>
      <c r="BF130" s="149"/>
      <c r="BG130" s="149"/>
      <c r="BH130" s="149"/>
    </row>
    <row r="131" spans="1:60" outlineLevel="1" x14ac:dyDescent="0.25">
      <c r="A131" s="156"/>
      <c r="B131" s="157"/>
      <c r="C131" s="193" t="s">
        <v>213</v>
      </c>
      <c r="D131" s="191"/>
      <c r="E131" s="192"/>
      <c r="F131" s="158"/>
      <c r="G131" s="158"/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49"/>
      <c r="Z131" s="149"/>
      <c r="AA131" s="149"/>
      <c r="AB131" s="149"/>
      <c r="AC131" s="149"/>
      <c r="AD131" s="149"/>
      <c r="AE131" s="149"/>
      <c r="AF131" s="149"/>
      <c r="AG131" s="149" t="s">
        <v>139</v>
      </c>
      <c r="AH131" s="149"/>
      <c r="AI131" s="149"/>
      <c r="AJ131" s="149"/>
      <c r="AK131" s="149"/>
      <c r="AL131" s="149"/>
      <c r="AM131" s="149"/>
      <c r="AN131" s="149"/>
      <c r="AO131" s="149"/>
      <c r="AP131" s="149"/>
      <c r="AQ131" s="149"/>
      <c r="AR131" s="149"/>
      <c r="AS131" s="149"/>
      <c r="AT131" s="149"/>
      <c r="AU131" s="149"/>
      <c r="AV131" s="149"/>
      <c r="AW131" s="149"/>
      <c r="AX131" s="149"/>
      <c r="AY131" s="149"/>
      <c r="AZ131" s="149"/>
      <c r="BA131" s="149"/>
      <c r="BB131" s="149"/>
      <c r="BC131" s="149"/>
      <c r="BD131" s="149"/>
      <c r="BE131" s="149"/>
      <c r="BF131" s="149"/>
      <c r="BG131" s="149"/>
      <c r="BH131" s="149"/>
    </row>
    <row r="132" spans="1:60" outlineLevel="1" x14ac:dyDescent="0.25">
      <c r="A132" s="156"/>
      <c r="B132" s="157"/>
      <c r="C132" s="194" t="s">
        <v>262</v>
      </c>
      <c r="D132" s="191"/>
      <c r="E132" s="192">
        <v>51</v>
      </c>
      <c r="F132" s="158"/>
      <c r="G132" s="158"/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49"/>
      <c r="Z132" s="149"/>
      <c r="AA132" s="149"/>
      <c r="AB132" s="149"/>
      <c r="AC132" s="149"/>
      <c r="AD132" s="149"/>
      <c r="AE132" s="149"/>
      <c r="AF132" s="149"/>
      <c r="AG132" s="149" t="s">
        <v>139</v>
      </c>
      <c r="AH132" s="149">
        <v>2</v>
      </c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</row>
    <row r="133" spans="1:60" outlineLevel="1" x14ac:dyDescent="0.25">
      <c r="A133" s="156"/>
      <c r="B133" s="157"/>
      <c r="C133" s="193" t="s">
        <v>215</v>
      </c>
      <c r="D133" s="191"/>
      <c r="E133" s="192"/>
      <c r="F133" s="158"/>
      <c r="G133" s="158"/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49"/>
      <c r="Z133" s="149"/>
      <c r="AA133" s="149"/>
      <c r="AB133" s="149"/>
      <c r="AC133" s="149"/>
      <c r="AD133" s="149"/>
      <c r="AE133" s="149"/>
      <c r="AF133" s="149"/>
      <c r="AG133" s="149" t="s">
        <v>139</v>
      </c>
      <c r="AH133" s="149"/>
      <c r="AI133" s="149"/>
      <c r="AJ133" s="149"/>
      <c r="AK133" s="149"/>
      <c r="AL133" s="149"/>
      <c r="AM133" s="149"/>
      <c r="AN133" s="149"/>
      <c r="AO133" s="149"/>
      <c r="AP133" s="149"/>
      <c r="AQ133" s="149"/>
      <c r="AR133" s="149"/>
      <c r="AS133" s="149"/>
      <c r="AT133" s="149"/>
      <c r="AU133" s="149"/>
      <c r="AV133" s="149"/>
      <c r="AW133" s="149"/>
      <c r="AX133" s="149"/>
      <c r="AY133" s="149"/>
      <c r="AZ133" s="149"/>
      <c r="BA133" s="149"/>
      <c r="BB133" s="149"/>
      <c r="BC133" s="149"/>
      <c r="BD133" s="149"/>
      <c r="BE133" s="149"/>
      <c r="BF133" s="149"/>
      <c r="BG133" s="149"/>
      <c r="BH133" s="149"/>
    </row>
    <row r="134" spans="1:60" outlineLevel="1" x14ac:dyDescent="0.25">
      <c r="A134" s="156"/>
      <c r="B134" s="157"/>
      <c r="C134" s="186" t="s">
        <v>263</v>
      </c>
      <c r="D134" s="159"/>
      <c r="E134" s="160">
        <v>56.1</v>
      </c>
      <c r="F134" s="158"/>
      <c r="G134" s="158"/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49"/>
      <c r="Z134" s="149"/>
      <c r="AA134" s="149"/>
      <c r="AB134" s="149"/>
      <c r="AC134" s="149"/>
      <c r="AD134" s="149"/>
      <c r="AE134" s="149"/>
      <c r="AF134" s="149"/>
      <c r="AG134" s="149" t="s">
        <v>139</v>
      </c>
      <c r="AH134" s="149">
        <v>0</v>
      </c>
      <c r="AI134" s="149"/>
      <c r="AJ134" s="149"/>
      <c r="AK134" s="149"/>
      <c r="AL134" s="149"/>
      <c r="AM134" s="149"/>
      <c r="AN134" s="149"/>
      <c r="AO134" s="149"/>
      <c r="AP134" s="149"/>
      <c r="AQ134" s="149"/>
      <c r="AR134" s="149"/>
      <c r="AS134" s="149"/>
      <c r="AT134" s="149"/>
      <c r="AU134" s="149"/>
      <c r="AV134" s="149"/>
      <c r="AW134" s="149"/>
      <c r="AX134" s="149"/>
      <c r="AY134" s="149"/>
      <c r="AZ134" s="149"/>
      <c r="BA134" s="149"/>
      <c r="BB134" s="149"/>
      <c r="BC134" s="149"/>
      <c r="BD134" s="149"/>
      <c r="BE134" s="149"/>
      <c r="BF134" s="149"/>
      <c r="BG134" s="149"/>
      <c r="BH134" s="149"/>
    </row>
    <row r="135" spans="1:60" ht="20.399999999999999" outlineLevel="1" x14ac:dyDescent="0.25">
      <c r="A135" s="168">
        <v>16</v>
      </c>
      <c r="B135" s="169" t="s">
        <v>264</v>
      </c>
      <c r="C135" s="185" t="s">
        <v>265</v>
      </c>
      <c r="D135" s="170" t="s">
        <v>177</v>
      </c>
      <c r="E135" s="171">
        <v>84.15</v>
      </c>
      <c r="F135" s="172"/>
      <c r="G135" s="173">
        <f>ROUND(E135*F135,2)</f>
        <v>0</v>
      </c>
      <c r="H135" s="172"/>
      <c r="I135" s="173">
        <f>ROUND(E135*H135,2)</f>
        <v>0</v>
      </c>
      <c r="J135" s="172"/>
      <c r="K135" s="173">
        <f>ROUND(E135*J135,2)</f>
        <v>0</v>
      </c>
      <c r="L135" s="173">
        <v>21</v>
      </c>
      <c r="M135" s="173">
        <f>G135*(1+L135/100)</f>
        <v>0</v>
      </c>
      <c r="N135" s="173">
        <v>2.9999999999999997E-4</v>
      </c>
      <c r="O135" s="173">
        <f>ROUND(E135*N135,2)</f>
        <v>0.03</v>
      </c>
      <c r="P135" s="173">
        <v>0</v>
      </c>
      <c r="Q135" s="173">
        <f>ROUND(E135*P135,2)</f>
        <v>0</v>
      </c>
      <c r="R135" s="173" t="s">
        <v>266</v>
      </c>
      <c r="S135" s="173" t="s">
        <v>160</v>
      </c>
      <c r="T135" s="174" t="s">
        <v>160</v>
      </c>
      <c r="U135" s="158">
        <v>0</v>
      </c>
      <c r="V135" s="158">
        <f>ROUND(E135*U135,2)</f>
        <v>0</v>
      </c>
      <c r="W135" s="158"/>
      <c r="X135" s="158" t="s">
        <v>267</v>
      </c>
      <c r="Y135" s="149"/>
      <c r="Z135" s="149"/>
      <c r="AA135" s="149"/>
      <c r="AB135" s="149"/>
      <c r="AC135" s="149"/>
      <c r="AD135" s="149"/>
      <c r="AE135" s="149"/>
      <c r="AF135" s="149"/>
      <c r="AG135" s="149" t="s">
        <v>268</v>
      </c>
      <c r="AH135" s="149"/>
      <c r="AI135" s="149"/>
      <c r="AJ135" s="149"/>
      <c r="AK135" s="149"/>
      <c r="AL135" s="149"/>
      <c r="AM135" s="149"/>
      <c r="AN135" s="149"/>
      <c r="AO135" s="149"/>
      <c r="AP135" s="149"/>
      <c r="AQ135" s="149"/>
      <c r="AR135" s="149"/>
      <c r="AS135" s="149"/>
      <c r="AT135" s="149"/>
      <c r="AU135" s="149"/>
      <c r="AV135" s="149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49"/>
      <c r="BG135" s="149"/>
      <c r="BH135" s="149"/>
    </row>
    <row r="136" spans="1:60" outlineLevel="1" x14ac:dyDescent="0.25">
      <c r="A136" s="156"/>
      <c r="B136" s="157"/>
      <c r="C136" s="186" t="s">
        <v>205</v>
      </c>
      <c r="D136" s="159"/>
      <c r="E136" s="160"/>
      <c r="F136" s="158"/>
      <c r="G136" s="158"/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49"/>
      <c r="Z136" s="149"/>
      <c r="AA136" s="149"/>
      <c r="AB136" s="149"/>
      <c r="AC136" s="149"/>
      <c r="AD136" s="149"/>
      <c r="AE136" s="149"/>
      <c r="AF136" s="149"/>
      <c r="AG136" s="149" t="s">
        <v>139</v>
      </c>
      <c r="AH136" s="149">
        <v>0</v>
      </c>
      <c r="AI136" s="149"/>
      <c r="AJ136" s="149"/>
      <c r="AK136" s="149"/>
      <c r="AL136" s="149"/>
      <c r="AM136" s="149"/>
      <c r="AN136" s="149"/>
      <c r="AO136" s="149"/>
      <c r="AP136" s="149"/>
      <c r="AQ136" s="149"/>
      <c r="AR136" s="149"/>
      <c r="AS136" s="149"/>
      <c r="AT136" s="149"/>
      <c r="AU136" s="149"/>
      <c r="AV136" s="149"/>
      <c r="AW136" s="149"/>
      <c r="AX136" s="149"/>
      <c r="AY136" s="149"/>
      <c r="AZ136" s="149"/>
      <c r="BA136" s="149"/>
      <c r="BB136" s="149"/>
      <c r="BC136" s="149"/>
      <c r="BD136" s="149"/>
      <c r="BE136" s="149"/>
      <c r="BF136" s="149"/>
      <c r="BG136" s="149"/>
      <c r="BH136" s="149"/>
    </row>
    <row r="137" spans="1:60" outlineLevel="1" x14ac:dyDescent="0.25">
      <c r="A137" s="156"/>
      <c r="B137" s="157"/>
      <c r="C137" s="186" t="s">
        <v>183</v>
      </c>
      <c r="D137" s="159"/>
      <c r="E137" s="160"/>
      <c r="F137" s="158"/>
      <c r="G137" s="158"/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49"/>
      <c r="Z137" s="149"/>
      <c r="AA137" s="149"/>
      <c r="AB137" s="149"/>
      <c r="AC137" s="149"/>
      <c r="AD137" s="149"/>
      <c r="AE137" s="149"/>
      <c r="AF137" s="149"/>
      <c r="AG137" s="149" t="s">
        <v>139</v>
      </c>
      <c r="AH137" s="149">
        <v>0</v>
      </c>
      <c r="AI137" s="149"/>
      <c r="AJ137" s="149"/>
      <c r="AK137" s="149"/>
      <c r="AL137" s="149"/>
      <c r="AM137" s="149"/>
      <c r="AN137" s="149"/>
      <c r="AO137" s="149"/>
      <c r="AP137" s="149"/>
      <c r="AQ137" s="149"/>
      <c r="AR137" s="149"/>
      <c r="AS137" s="149"/>
      <c r="AT137" s="149"/>
      <c r="AU137" s="149"/>
      <c r="AV137" s="149"/>
      <c r="AW137" s="149"/>
      <c r="AX137" s="149"/>
      <c r="AY137" s="149"/>
      <c r="AZ137" s="149"/>
      <c r="BA137" s="149"/>
      <c r="BB137" s="149"/>
      <c r="BC137" s="149"/>
      <c r="BD137" s="149"/>
      <c r="BE137" s="149"/>
      <c r="BF137" s="149"/>
      <c r="BG137" s="149"/>
      <c r="BH137" s="149"/>
    </row>
    <row r="138" spans="1:60" outlineLevel="1" x14ac:dyDescent="0.25">
      <c r="A138" s="156"/>
      <c r="B138" s="157"/>
      <c r="C138" s="193" t="s">
        <v>213</v>
      </c>
      <c r="D138" s="191"/>
      <c r="E138" s="192"/>
      <c r="F138" s="158"/>
      <c r="G138" s="158"/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49"/>
      <c r="Z138" s="149"/>
      <c r="AA138" s="149"/>
      <c r="AB138" s="149"/>
      <c r="AC138" s="149"/>
      <c r="AD138" s="149"/>
      <c r="AE138" s="149"/>
      <c r="AF138" s="149"/>
      <c r="AG138" s="149" t="s">
        <v>139</v>
      </c>
      <c r="AH138" s="149"/>
      <c r="AI138" s="149"/>
      <c r="AJ138" s="149"/>
      <c r="AK138" s="149"/>
      <c r="AL138" s="149"/>
      <c r="AM138" s="149"/>
      <c r="AN138" s="149"/>
      <c r="AO138" s="149"/>
      <c r="AP138" s="149"/>
      <c r="AQ138" s="149"/>
      <c r="AR138" s="149"/>
      <c r="AS138" s="149"/>
      <c r="AT138" s="149"/>
      <c r="AU138" s="149"/>
      <c r="AV138" s="149"/>
      <c r="AW138" s="149"/>
      <c r="AX138" s="149"/>
      <c r="AY138" s="149"/>
      <c r="AZ138" s="149"/>
      <c r="BA138" s="149"/>
      <c r="BB138" s="149"/>
      <c r="BC138" s="149"/>
      <c r="BD138" s="149"/>
      <c r="BE138" s="149"/>
      <c r="BF138" s="149"/>
      <c r="BG138" s="149"/>
      <c r="BH138" s="149"/>
    </row>
    <row r="139" spans="1:60" outlineLevel="1" x14ac:dyDescent="0.25">
      <c r="A139" s="156"/>
      <c r="B139" s="157"/>
      <c r="C139" s="194" t="s">
        <v>269</v>
      </c>
      <c r="D139" s="191"/>
      <c r="E139" s="192">
        <v>76.5</v>
      </c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49"/>
      <c r="Z139" s="149"/>
      <c r="AA139" s="149"/>
      <c r="AB139" s="149"/>
      <c r="AC139" s="149"/>
      <c r="AD139" s="149"/>
      <c r="AE139" s="149"/>
      <c r="AF139" s="149"/>
      <c r="AG139" s="149" t="s">
        <v>139</v>
      </c>
      <c r="AH139" s="149">
        <v>2</v>
      </c>
      <c r="AI139" s="149"/>
      <c r="AJ139" s="149"/>
      <c r="AK139" s="149"/>
      <c r="AL139" s="149"/>
      <c r="AM139" s="149"/>
      <c r="AN139" s="149"/>
      <c r="AO139" s="149"/>
      <c r="AP139" s="149"/>
      <c r="AQ139" s="149"/>
      <c r="AR139" s="149"/>
      <c r="AS139" s="149"/>
      <c r="AT139" s="149"/>
      <c r="AU139" s="149"/>
      <c r="AV139" s="149"/>
      <c r="AW139" s="149"/>
      <c r="AX139" s="149"/>
      <c r="AY139" s="149"/>
      <c r="AZ139" s="149"/>
      <c r="BA139" s="149"/>
      <c r="BB139" s="149"/>
      <c r="BC139" s="149"/>
      <c r="BD139" s="149"/>
      <c r="BE139" s="149"/>
      <c r="BF139" s="149"/>
      <c r="BG139" s="149"/>
      <c r="BH139" s="149"/>
    </row>
    <row r="140" spans="1:60" outlineLevel="1" x14ac:dyDescent="0.25">
      <c r="A140" s="156"/>
      <c r="B140" s="157"/>
      <c r="C140" s="193" t="s">
        <v>215</v>
      </c>
      <c r="D140" s="191"/>
      <c r="E140" s="192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49"/>
      <c r="Z140" s="149"/>
      <c r="AA140" s="149"/>
      <c r="AB140" s="149"/>
      <c r="AC140" s="149"/>
      <c r="AD140" s="149"/>
      <c r="AE140" s="149"/>
      <c r="AF140" s="149"/>
      <c r="AG140" s="149" t="s">
        <v>139</v>
      </c>
      <c r="AH140" s="149"/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49"/>
      <c r="AU140" s="149"/>
      <c r="AV140" s="149"/>
      <c r="AW140" s="149"/>
      <c r="AX140" s="149"/>
      <c r="AY140" s="149"/>
      <c r="AZ140" s="149"/>
      <c r="BA140" s="149"/>
      <c r="BB140" s="149"/>
      <c r="BC140" s="149"/>
      <c r="BD140" s="149"/>
      <c r="BE140" s="149"/>
      <c r="BF140" s="149"/>
      <c r="BG140" s="149"/>
      <c r="BH140" s="149"/>
    </row>
    <row r="141" spans="1:60" outlineLevel="1" x14ac:dyDescent="0.25">
      <c r="A141" s="156"/>
      <c r="B141" s="157"/>
      <c r="C141" s="186" t="s">
        <v>270</v>
      </c>
      <c r="D141" s="159"/>
      <c r="E141" s="160">
        <v>84.15</v>
      </c>
      <c r="F141" s="158"/>
      <c r="G141" s="158"/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49"/>
      <c r="Z141" s="149"/>
      <c r="AA141" s="149"/>
      <c r="AB141" s="149"/>
      <c r="AC141" s="149"/>
      <c r="AD141" s="149"/>
      <c r="AE141" s="149"/>
      <c r="AF141" s="149"/>
      <c r="AG141" s="149" t="s">
        <v>139</v>
      </c>
      <c r="AH141" s="149">
        <v>0</v>
      </c>
      <c r="AI141" s="149"/>
      <c r="AJ141" s="149"/>
      <c r="AK141" s="149"/>
      <c r="AL141" s="149"/>
      <c r="AM141" s="149"/>
      <c r="AN141" s="149"/>
      <c r="AO141" s="149"/>
      <c r="AP141" s="149"/>
      <c r="AQ141" s="149"/>
      <c r="AR141" s="149"/>
      <c r="AS141" s="149"/>
      <c r="AT141" s="149"/>
      <c r="AU141" s="149"/>
      <c r="AV141" s="149"/>
      <c r="AW141" s="149"/>
      <c r="AX141" s="149"/>
      <c r="AY141" s="149"/>
      <c r="AZ141" s="149"/>
      <c r="BA141" s="149"/>
      <c r="BB141" s="149"/>
      <c r="BC141" s="149"/>
      <c r="BD141" s="149"/>
      <c r="BE141" s="149"/>
      <c r="BF141" s="149"/>
      <c r="BG141" s="149"/>
      <c r="BH141" s="149"/>
    </row>
    <row r="142" spans="1:60" x14ac:dyDescent="0.25">
      <c r="A142" s="162" t="s">
        <v>129</v>
      </c>
      <c r="B142" s="163" t="s">
        <v>83</v>
      </c>
      <c r="C142" s="184" t="s">
        <v>84</v>
      </c>
      <c r="D142" s="164"/>
      <c r="E142" s="165"/>
      <c r="F142" s="166"/>
      <c r="G142" s="166">
        <f>SUMIF(AG143:AG210,"&lt;&gt;NOR",G143:G210)</f>
        <v>0</v>
      </c>
      <c r="H142" s="166"/>
      <c r="I142" s="166">
        <f>SUM(I143:I210)</f>
        <v>0</v>
      </c>
      <c r="J142" s="166"/>
      <c r="K142" s="166">
        <f>SUM(K143:K210)</f>
        <v>0</v>
      </c>
      <c r="L142" s="166"/>
      <c r="M142" s="166">
        <f>SUM(M143:M210)</f>
        <v>0</v>
      </c>
      <c r="N142" s="166"/>
      <c r="O142" s="166">
        <f>SUM(O143:O210)</f>
        <v>66.819999999999993</v>
      </c>
      <c r="P142" s="166"/>
      <c r="Q142" s="166">
        <f>SUM(Q143:Q210)</f>
        <v>0.01</v>
      </c>
      <c r="R142" s="166"/>
      <c r="S142" s="166"/>
      <c r="T142" s="167"/>
      <c r="U142" s="161"/>
      <c r="V142" s="161">
        <f>SUM(V143:V210)</f>
        <v>57.26</v>
      </c>
      <c r="W142" s="161"/>
      <c r="X142" s="161"/>
      <c r="AG142" t="s">
        <v>130</v>
      </c>
    </row>
    <row r="143" spans="1:60" ht="20.399999999999999" outlineLevel="1" x14ac:dyDescent="0.25">
      <c r="A143" s="168">
        <v>17</v>
      </c>
      <c r="B143" s="169" t="s">
        <v>271</v>
      </c>
      <c r="C143" s="185" t="s">
        <v>272</v>
      </c>
      <c r="D143" s="170" t="s">
        <v>177</v>
      </c>
      <c r="E143" s="171">
        <v>95.252499999999998</v>
      </c>
      <c r="F143" s="172"/>
      <c r="G143" s="173">
        <f>ROUND(E143*F143,2)</f>
        <v>0</v>
      </c>
      <c r="H143" s="172"/>
      <c r="I143" s="173">
        <f>ROUND(E143*H143,2)</f>
        <v>0</v>
      </c>
      <c r="J143" s="172"/>
      <c r="K143" s="173">
        <f>ROUND(E143*J143,2)</f>
        <v>0</v>
      </c>
      <c r="L143" s="173">
        <v>21</v>
      </c>
      <c r="M143" s="173">
        <f>G143*(1+L143/100)</f>
        <v>0</v>
      </c>
      <c r="N143" s="173">
        <v>0.37080000000000002</v>
      </c>
      <c r="O143" s="173">
        <f>ROUND(E143*N143,2)</f>
        <v>35.32</v>
      </c>
      <c r="P143" s="173">
        <v>0</v>
      </c>
      <c r="Q143" s="173">
        <f>ROUND(E143*P143,2)</f>
        <v>0</v>
      </c>
      <c r="R143" s="173" t="s">
        <v>178</v>
      </c>
      <c r="S143" s="173" t="s">
        <v>160</v>
      </c>
      <c r="T143" s="174" t="s">
        <v>160</v>
      </c>
      <c r="U143" s="158">
        <v>2.9000000000000001E-2</v>
      </c>
      <c r="V143" s="158">
        <f>ROUND(E143*U143,2)</f>
        <v>2.76</v>
      </c>
      <c r="W143" s="158"/>
      <c r="X143" s="158" t="s">
        <v>179</v>
      </c>
      <c r="Y143" s="149"/>
      <c r="Z143" s="149"/>
      <c r="AA143" s="149"/>
      <c r="AB143" s="149"/>
      <c r="AC143" s="149"/>
      <c r="AD143" s="149"/>
      <c r="AE143" s="149"/>
      <c r="AF143" s="149"/>
      <c r="AG143" s="149" t="s">
        <v>180</v>
      </c>
      <c r="AH143" s="149"/>
      <c r="AI143" s="149"/>
      <c r="AJ143" s="149"/>
      <c r="AK143" s="149"/>
      <c r="AL143" s="149"/>
      <c r="AM143" s="149"/>
      <c r="AN143" s="149"/>
      <c r="AO143" s="149"/>
      <c r="AP143" s="149"/>
      <c r="AQ143" s="149"/>
      <c r="AR143" s="149"/>
      <c r="AS143" s="149"/>
      <c r="AT143" s="149"/>
      <c r="AU143" s="149"/>
      <c r="AV143" s="149"/>
      <c r="AW143" s="149"/>
      <c r="AX143" s="149"/>
      <c r="AY143" s="149"/>
      <c r="AZ143" s="149"/>
      <c r="BA143" s="149"/>
      <c r="BB143" s="149"/>
      <c r="BC143" s="149"/>
      <c r="BD143" s="149"/>
      <c r="BE143" s="149"/>
      <c r="BF143" s="149"/>
      <c r="BG143" s="149"/>
      <c r="BH143" s="149"/>
    </row>
    <row r="144" spans="1:60" outlineLevel="1" x14ac:dyDescent="0.25">
      <c r="A144" s="156"/>
      <c r="B144" s="157"/>
      <c r="C144" s="186" t="s">
        <v>183</v>
      </c>
      <c r="D144" s="159"/>
      <c r="E144" s="160"/>
      <c r="F144" s="158"/>
      <c r="G144" s="158"/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49"/>
      <c r="Z144" s="149"/>
      <c r="AA144" s="149"/>
      <c r="AB144" s="149"/>
      <c r="AC144" s="149"/>
      <c r="AD144" s="149"/>
      <c r="AE144" s="149"/>
      <c r="AF144" s="149"/>
      <c r="AG144" s="149" t="s">
        <v>139</v>
      </c>
      <c r="AH144" s="149">
        <v>0</v>
      </c>
      <c r="AI144" s="149"/>
      <c r="AJ144" s="149"/>
      <c r="AK144" s="149"/>
      <c r="AL144" s="149"/>
      <c r="AM144" s="149"/>
      <c r="AN144" s="149"/>
      <c r="AO144" s="149"/>
      <c r="AP144" s="149"/>
      <c r="AQ144" s="149"/>
      <c r="AR144" s="149"/>
      <c r="AS144" s="149"/>
      <c r="AT144" s="149"/>
      <c r="AU144" s="149"/>
      <c r="AV144" s="149"/>
      <c r="AW144" s="149"/>
      <c r="AX144" s="149"/>
      <c r="AY144" s="149"/>
      <c r="AZ144" s="149"/>
      <c r="BA144" s="149"/>
      <c r="BB144" s="149"/>
      <c r="BC144" s="149"/>
      <c r="BD144" s="149"/>
      <c r="BE144" s="149"/>
      <c r="BF144" s="149"/>
      <c r="BG144" s="149"/>
      <c r="BH144" s="149"/>
    </row>
    <row r="145" spans="1:60" outlineLevel="1" x14ac:dyDescent="0.25">
      <c r="A145" s="156"/>
      <c r="B145" s="157"/>
      <c r="C145" s="186" t="s">
        <v>227</v>
      </c>
      <c r="D145" s="159"/>
      <c r="E145" s="160"/>
      <c r="F145" s="158"/>
      <c r="G145" s="158"/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49"/>
      <c r="Z145" s="149"/>
      <c r="AA145" s="149"/>
      <c r="AB145" s="149"/>
      <c r="AC145" s="149"/>
      <c r="AD145" s="149"/>
      <c r="AE145" s="149"/>
      <c r="AF145" s="149"/>
      <c r="AG145" s="149" t="s">
        <v>139</v>
      </c>
      <c r="AH145" s="149">
        <v>0</v>
      </c>
      <c r="AI145" s="149"/>
      <c r="AJ145" s="149"/>
      <c r="AK145" s="149"/>
      <c r="AL145" s="149"/>
      <c r="AM145" s="149"/>
      <c r="AN145" s="149"/>
      <c r="AO145" s="149"/>
      <c r="AP145" s="149"/>
      <c r="AQ145" s="149"/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  <c r="BB145" s="149"/>
      <c r="BC145" s="149"/>
      <c r="BD145" s="149"/>
      <c r="BE145" s="149"/>
      <c r="BF145" s="149"/>
      <c r="BG145" s="149"/>
      <c r="BH145" s="149"/>
    </row>
    <row r="146" spans="1:60" outlineLevel="1" x14ac:dyDescent="0.25">
      <c r="A146" s="156"/>
      <c r="B146" s="157"/>
      <c r="C146" s="186" t="s">
        <v>228</v>
      </c>
      <c r="D146" s="159"/>
      <c r="E146" s="160">
        <v>64.319999999999993</v>
      </c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49"/>
      <c r="Z146" s="149"/>
      <c r="AA146" s="149"/>
      <c r="AB146" s="149"/>
      <c r="AC146" s="149"/>
      <c r="AD146" s="149"/>
      <c r="AE146" s="149"/>
      <c r="AF146" s="149"/>
      <c r="AG146" s="149" t="s">
        <v>139</v>
      </c>
      <c r="AH146" s="149">
        <v>0</v>
      </c>
      <c r="AI146" s="149"/>
      <c r="AJ146" s="149"/>
      <c r="AK146" s="149"/>
      <c r="AL146" s="149"/>
      <c r="AM146" s="149"/>
      <c r="AN146" s="149"/>
      <c r="AO146" s="149"/>
      <c r="AP146" s="149"/>
      <c r="AQ146" s="149"/>
      <c r="AR146" s="149"/>
      <c r="AS146" s="149"/>
      <c r="AT146" s="149"/>
      <c r="AU146" s="149"/>
      <c r="AV146" s="149"/>
      <c r="AW146" s="149"/>
      <c r="AX146" s="149"/>
      <c r="AY146" s="149"/>
      <c r="AZ146" s="149"/>
      <c r="BA146" s="149"/>
      <c r="BB146" s="149"/>
      <c r="BC146" s="149"/>
      <c r="BD146" s="149"/>
      <c r="BE146" s="149"/>
      <c r="BF146" s="149"/>
      <c r="BG146" s="149"/>
      <c r="BH146" s="149"/>
    </row>
    <row r="147" spans="1:60" outlineLevel="1" x14ac:dyDescent="0.25">
      <c r="A147" s="156"/>
      <c r="B147" s="157"/>
      <c r="C147" s="186" t="s">
        <v>231</v>
      </c>
      <c r="D147" s="159"/>
      <c r="E147" s="160"/>
      <c r="F147" s="158"/>
      <c r="G147" s="158"/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49"/>
      <c r="Z147" s="149"/>
      <c r="AA147" s="149"/>
      <c r="AB147" s="149"/>
      <c r="AC147" s="149"/>
      <c r="AD147" s="149"/>
      <c r="AE147" s="149"/>
      <c r="AF147" s="149"/>
      <c r="AG147" s="149" t="s">
        <v>139</v>
      </c>
      <c r="AH147" s="149">
        <v>0</v>
      </c>
      <c r="AI147" s="149"/>
      <c r="AJ147" s="149"/>
      <c r="AK147" s="149"/>
      <c r="AL147" s="149"/>
      <c r="AM147" s="149"/>
      <c r="AN147" s="149"/>
      <c r="AO147" s="149"/>
      <c r="AP147" s="149"/>
      <c r="AQ147" s="149"/>
      <c r="AR147" s="149"/>
      <c r="AS147" s="149"/>
      <c r="AT147" s="149"/>
      <c r="AU147" s="149"/>
      <c r="AV147" s="149"/>
      <c r="AW147" s="149"/>
      <c r="AX147" s="149"/>
      <c r="AY147" s="149"/>
      <c r="AZ147" s="149"/>
      <c r="BA147" s="149"/>
      <c r="BB147" s="149"/>
      <c r="BC147" s="149"/>
      <c r="BD147" s="149"/>
      <c r="BE147" s="149"/>
      <c r="BF147" s="149"/>
      <c r="BG147" s="149"/>
      <c r="BH147" s="149"/>
    </row>
    <row r="148" spans="1:60" outlineLevel="1" x14ac:dyDescent="0.25">
      <c r="A148" s="156"/>
      <c r="B148" s="157"/>
      <c r="C148" s="186" t="s">
        <v>232</v>
      </c>
      <c r="D148" s="159"/>
      <c r="E148" s="160">
        <v>4.7</v>
      </c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49"/>
      <c r="Z148" s="149"/>
      <c r="AA148" s="149"/>
      <c r="AB148" s="149"/>
      <c r="AC148" s="149"/>
      <c r="AD148" s="149"/>
      <c r="AE148" s="149"/>
      <c r="AF148" s="149"/>
      <c r="AG148" s="149" t="s">
        <v>139</v>
      </c>
      <c r="AH148" s="149">
        <v>0</v>
      </c>
      <c r="AI148" s="149"/>
      <c r="AJ148" s="149"/>
      <c r="AK148" s="149"/>
      <c r="AL148" s="149"/>
      <c r="AM148" s="149"/>
      <c r="AN148" s="149"/>
      <c r="AO148" s="149"/>
      <c r="AP148" s="149"/>
      <c r="AQ148" s="149"/>
      <c r="AR148" s="149"/>
      <c r="AS148" s="149"/>
      <c r="AT148" s="149"/>
      <c r="AU148" s="149"/>
      <c r="AV148" s="149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</row>
    <row r="149" spans="1:60" outlineLevel="1" x14ac:dyDescent="0.25">
      <c r="A149" s="156"/>
      <c r="B149" s="157"/>
      <c r="C149" s="186" t="s">
        <v>235</v>
      </c>
      <c r="D149" s="159"/>
      <c r="E149" s="160"/>
      <c r="F149" s="158"/>
      <c r="G149" s="158"/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49"/>
      <c r="Z149" s="149"/>
      <c r="AA149" s="149"/>
      <c r="AB149" s="149"/>
      <c r="AC149" s="149"/>
      <c r="AD149" s="149"/>
      <c r="AE149" s="149"/>
      <c r="AF149" s="149"/>
      <c r="AG149" s="149" t="s">
        <v>139</v>
      </c>
      <c r="AH149" s="149">
        <v>0</v>
      </c>
      <c r="AI149" s="149"/>
      <c r="AJ149" s="149"/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</row>
    <row r="150" spans="1:60" outlineLevel="1" x14ac:dyDescent="0.25">
      <c r="A150" s="156"/>
      <c r="B150" s="157"/>
      <c r="C150" s="186" t="s">
        <v>236</v>
      </c>
      <c r="D150" s="159"/>
      <c r="E150" s="160">
        <v>26.23</v>
      </c>
      <c r="F150" s="158"/>
      <c r="G150" s="158"/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49"/>
      <c r="Z150" s="149"/>
      <c r="AA150" s="149"/>
      <c r="AB150" s="149"/>
      <c r="AC150" s="149"/>
      <c r="AD150" s="149"/>
      <c r="AE150" s="149"/>
      <c r="AF150" s="149"/>
      <c r="AG150" s="149" t="s">
        <v>139</v>
      </c>
      <c r="AH150" s="149">
        <v>0</v>
      </c>
      <c r="AI150" s="149"/>
      <c r="AJ150" s="149"/>
      <c r="AK150" s="149"/>
      <c r="AL150" s="149"/>
      <c r="AM150" s="149"/>
      <c r="AN150" s="149"/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/>
      <c r="AY150" s="149"/>
      <c r="AZ150" s="149"/>
      <c r="BA150" s="149"/>
      <c r="BB150" s="149"/>
      <c r="BC150" s="149"/>
      <c r="BD150" s="149"/>
      <c r="BE150" s="149"/>
      <c r="BF150" s="149"/>
      <c r="BG150" s="149"/>
      <c r="BH150" s="149"/>
    </row>
    <row r="151" spans="1:60" ht="20.399999999999999" outlineLevel="1" x14ac:dyDescent="0.25">
      <c r="A151" s="168">
        <v>18</v>
      </c>
      <c r="B151" s="169" t="s">
        <v>273</v>
      </c>
      <c r="C151" s="185" t="s">
        <v>274</v>
      </c>
      <c r="D151" s="170" t="s">
        <v>177</v>
      </c>
      <c r="E151" s="171">
        <v>23.13</v>
      </c>
      <c r="F151" s="172"/>
      <c r="G151" s="173">
        <f>ROUND(E151*F151,2)</f>
        <v>0</v>
      </c>
      <c r="H151" s="172"/>
      <c r="I151" s="173">
        <f>ROUND(E151*H151,2)</f>
        <v>0</v>
      </c>
      <c r="J151" s="172"/>
      <c r="K151" s="173">
        <f>ROUND(E151*J151,2)</f>
        <v>0</v>
      </c>
      <c r="L151" s="173">
        <v>21</v>
      </c>
      <c r="M151" s="173">
        <f>G151*(1+L151/100)</f>
        <v>0</v>
      </c>
      <c r="N151" s="173">
        <v>0.46166000000000001</v>
      </c>
      <c r="O151" s="173">
        <f>ROUND(E151*N151,2)</f>
        <v>10.68</v>
      </c>
      <c r="P151" s="173">
        <v>0</v>
      </c>
      <c r="Q151" s="173">
        <f>ROUND(E151*P151,2)</f>
        <v>0</v>
      </c>
      <c r="R151" s="173" t="s">
        <v>178</v>
      </c>
      <c r="S151" s="173" t="s">
        <v>160</v>
      </c>
      <c r="T151" s="174" t="s">
        <v>160</v>
      </c>
      <c r="U151" s="158">
        <v>2.7E-2</v>
      </c>
      <c r="V151" s="158">
        <f>ROUND(E151*U151,2)</f>
        <v>0.62</v>
      </c>
      <c r="W151" s="158"/>
      <c r="X151" s="158" t="s">
        <v>179</v>
      </c>
      <c r="Y151" s="149"/>
      <c r="Z151" s="149"/>
      <c r="AA151" s="149"/>
      <c r="AB151" s="149"/>
      <c r="AC151" s="149"/>
      <c r="AD151" s="149"/>
      <c r="AE151" s="149"/>
      <c r="AF151" s="149"/>
      <c r="AG151" s="149" t="s">
        <v>180</v>
      </c>
      <c r="AH151" s="149"/>
      <c r="AI151" s="149"/>
      <c r="AJ151" s="149"/>
      <c r="AK151" s="149"/>
      <c r="AL151" s="149"/>
      <c r="AM151" s="149"/>
      <c r="AN151" s="149"/>
      <c r="AO151" s="149"/>
      <c r="AP151" s="149"/>
      <c r="AQ151" s="149"/>
      <c r="AR151" s="149"/>
      <c r="AS151" s="149"/>
      <c r="AT151" s="149"/>
      <c r="AU151" s="149"/>
      <c r="AV151" s="149"/>
      <c r="AW151" s="149"/>
      <c r="AX151" s="149"/>
      <c r="AY151" s="149"/>
      <c r="AZ151" s="149"/>
      <c r="BA151" s="149"/>
      <c r="BB151" s="149"/>
      <c r="BC151" s="149"/>
      <c r="BD151" s="149"/>
      <c r="BE151" s="149"/>
      <c r="BF151" s="149"/>
      <c r="BG151" s="149"/>
      <c r="BH151" s="149"/>
    </row>
    <row r="152" spans="1:60" outlineLevel="1" x14ac:dyDescent="0.25">
      <c r="A152" s="156"/>
      <c r="B152" s="157"/>
      <c r="C152" s="186" t="s">
        <v>183</v>
      </c>
      <c r="D152" s="159"/>
      <c r="E152" s="160"/>
      <c r="F152" s="158"/>
      <c r="G152" s="158"/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49"/>
      <c r="Z152" s="149"/>
      <c r="AA152" s="149"/>
      <c r="AB152" s="149"/>
      <c r="AC152" s="149"/>
      <c r="AD152" s="149"/>
      <c r="AE152" s="149"/>
      <c r="AF152" s="149"/>
      <c r="AG152" s="149" t="s">
        <v>139</v>
      </c>
      <c r="AH152" s="149">
        <v>0</v>
      </c>
      <c r="AI152" s="149"/>
      <c r="AJ152" s="149"/>
      <c r="AK152" s="149"/>
      <c r="AL152" s="149"/>
      <c r="AM152" s="149"/>
      <c r="AN152" s="149"/>
      <c r="AO152" s="149"/>
      <c r="AP152" s="149"/>
      <c r="AQ152" s="149"/>
      <c r="AR152" s="149"/>
      <c r="AS152" s="149"/>
      <c r="AT152" s="149"/>
      <c r="AU152" s="149"/>
      <c r="AV152" s="149"/>
      <c r="AW152" s="149"/>
      <c r="AX152" s="149"/>
      <c r="AY152" s="149"/>
      <c r="AZ152" s="149"/>
      <c r="BA152" s="149"/>
      <c r="BB152" s="149"/>
      <c r="BC152" s="149"/>
      <c r="BD152" s="149"/>
      <c r="BE152" s="149"/>
      <c r="BF152" s="149"/>
      <c r="BG152" s="149"/>
      <c r="BH152" s="149"/>
    </row>
    <row r="153" spans="1:60" outlineLevel="1" x14ac:dyDescent="0.25">
      <c r="A153" s="156"/>
      <c r="B153" s="157"/>
      <c r="C153" s="186" t="s">
        <v>229</v>
      </c>
      <c r="D153" s="159"/>
      <c r="E153" s="160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49"/>
      <c r="Z153" s="149"/>
      <c r="AA153" s="149"/>
      <c r="AB153" s="149"/>
      <c r="AC153" s="149"/>
      <c r="AD153" s="149"/>
      <c r="AE153" s="149"/>
      <c r="AF153" s="149"/>
      <c r="AG153" s="149" t="s">
        <v>139</v>
      </c>
      <c r="AH153" s="149">
        <v>0</v>
      </c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</row>
    <row r="154" spans="1:60" outlineLevel="1" x14ac:dyDescent="0.25">
      <c r="A154" s="156"/>
      <c r="B154" s="157"/>
      <c r="C154" s="186" t="s">
        <v>230</v>
      </c>
      <c r="D154" s="159"/>
      <c r="E154" s="160">
        <v>18.25</v>
      </c>
      <c r="F154" s="158"/>
      <c r="G154" s="158"/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49"/>
      <c r="Z154" s="149"/>
      <c r="AA154" s="149"/>
      <c r="AB154" s="149"/>
      <c r="AC154" s="149"/>
      <c r="AD154" s="149"/>
      <c r="AE154" s="149"/>
      <c r="AF154" s="149"/>
      <c r="AG154" s="149" t="s">
        <v>139</v>
      </c>
      <c r="AH154" s="149">
        <v>0</v>
      </c>
      <c r="AI154" s="149"/>
      <c r="AJ154" s="149"/>
      <c r="AK154" s="149"/>
      <c r="AL154" s="149"/>
      <c r="AM154" s="149"/>
      <c r="AN154" s="149"/>
      <c r="AO154" s="149"/>
      <c r="AP154" s="149"/>
      <c r="AQ154" s="149"/>
      <c r="AR154" s="149"/>
      <c r="AS154" s="149"/>
      <c r="AT154" s="149"/>
      <c r="AU154" s="149"/>
      <c r="AV154" s="149"/>
      <c r="AW154" s="149"/>
      <c r="AX154" s="149"/>
      <c r="AY154" s="149"/>
      <c r="AZ154" s="149"/>
      <c r="BA154" s="149"/>
      <c r="BB154" s="149"/>
      <c r="BC154" s="149"/>
      <c r="BD154" s="149"/>
      <c r="BE154" s="149"/>
      <c r="BF154" s="149"/>
      <c r="BG154" s="149"/>
      <c r="BH154" s="149"/>
    </row>
    <row r="155" spans="1:60" outlineLevel="1" x14ac:dyDescent="0.25">
      <c r="A155" s="156"/>
      <c r="B155" s="157"/>
      <c r="C155" s="186" t="s">
        <v>233</v>
      </c>
      <c r="D155" s="159"/>
      <c r="E155" s="160"/>
      <c r="F155" s="158"/>
      <c r="G155" s="158"/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49"/>
      <c r="Z155" s="149"/>
      <c r="AA155" s="149"/>
      <c r="AB155" s="149"/>
      <c r="AC155" s="149"/>
      <c r="AD155" s="149"/>
      <c r="AE155" s="149"/>
      <c r="AF155" s="149"/>
      <c r="AG155" s="149" t="s">
        <v>139</v>
      </c>
      <c r="AH155" s="149">
        <v>0</v>
      </c>
      <c r="AI155" s="149"/>
      <c r="AJ155" s="149"/>
      <c r="AK155" s="149"/>
      <c r="AL155" s="149"/>
      <c r="AM155" s="149"/>
      <c r="AN155" s="149"/>
      <c r="AO155" s="149"/>
      <c r="AP155" s="149"/>
      <c r="AQ155" s="149"/>
      <c r="AR155" s="149"/>
      <c r="AS155" s="149"/>
      <c r="AT155" s="149"/>
      <c r="AU155" s="149"/>
      <c r="AV155" s="149"/>
      <c r="AW155" s="149"/>
      <c r="AX155" s="149"/>
      <c r="AY155" s="149"/>
      <c r="AZ155" s="149"/>
      <c r="BA155" s="149"/>
      <c r="BB155" s="149"/>
      <c r="BC155" s="149"/>
      <c r="BD155" s="149"/>
      <c r="BE155" s="149"/>
      <c r="BF155" s="149"/>
      <c r="BG155" s="149"/>
      <c r="BH155" s="149"/>
    </row>
    <row r="156" spans="1:60" outlineLevel="1" x14ac:dyDescent="0.25">
      <c r="A156" s="156"/>
      <c r="B156" s="157"/>
      <c r="C156" s="186" t="s">
        <v>234</v>
      </c>
      <c r="D156" s="159"/>
      <c r="E156" s="160">
        <v>4.88</v>
      </c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49"/>
      <c r="Z156" s="149"/>
      <c r="AA156" s="149"/>
      <c r="AB156" s="149"/>
      <c r="AC156" s="149"/>
      <c r="AD156" s="149"/>
      <c r="AE156" s="149"/>
      <c r="AF156" s="149"/>
      <c r="AG156" s="149" t="s">
        <v>139</v>
      </c>
      <c r="AH156" s="149">
        <v>0</v>
      </c>
      <c r="AI156" s="149"/>
      <c r="AJ156" s="149"/>
      <c r="AK156" s="149"/>
      <c r="AL156" s="149"/>
      <c r="AM156" s="149"/>
      <c r="AN156" s="149"/>
      <c r="AO156" s="149"/>
      <c r="AP156" s="149"/>
      <c r="AQ156" s="149"/>
      <c r="AR156" s="149"/>
      <c r="AS156" s="149"/>
      <c r="AT156" s="149"/>
      <c r="AU156" s="149"/>
      <c r="AV156" s="149"/>
      <c r="AW156" s="149"/>
      <c r="AX156" s="149"/>
      <c r="AY156" s="149"/>
      <c r="AZ156" s="149"/>
      <c r="BA156" s="149"/>
      <c r="BB156" s="149"/>
      <c r="BC156" s="149"/>
      <c r="BD156" s="149"/>
      <c r="BE156" s="149"/>
      <c r="BF156" s="149"/>
      <c r="BG156" s="149"/>
      <c r="BH156" s="149"/>
    </row>
    <row r="157" spans="1:60" outlineLevel="1" x14ac:dyDescent="0.25">
      <c r="A157" s="168">
        <v>19</v>
      </c>
      <c r="B157" s="169" t="s">
        <v>275</v>
      </c>
      <c r="C157" s="185" t="s">
        <v>276</v>
      </c>
      <c r="D157" s="170" t="s">
        <v>177</v>
      </c>
      <c r="E157" s="171">
        <v>69.02</v>
      </c>
      <c r="F157" s="172"/>
      <c r="G157" s="173">
        <f>ROUND(E157*F157,2)</f>
        <v>0</v>
      </c>
      <c r="H157" s="172"/>
      <c r="I157" s="173">
        <f>ROUND(E157*H157,2)</f>
        <v>0</v>
      </c>
      <c r="J157" s="172"/>
      <c r="K157" s="173">
        <f>ROUND(E157*J157,2)</f>
        <v>0</v>
      </c>
      <c r="L157" s="173">
        <v>21</v>
      </c>
      <c r="M157" s="173">
        <f>G157*(1+L157/100)</f>
        <v>0</v>
      </c>
      <c r="N157" s="173">
        <v>7.3899999999999993E-2</v>
      </c>
      <c r="O157" s="173">
        <f>ROUND(E157*N157,2)</f>
        <v>5.0999999999999996</v>
      </c>
      <c r="P157" s="173">
        <v>0</v>
      </c>
      <c r="Q157" s="173">
        <f>ROUND(E157*P157,2)</f>
        <v>0</v>
      </c>
      <c r="R157" s="173" t="s">
        <v>178</v>
      </c>
      <c r="S157" s="173" t="s">
        <v>160</v>
      </c>
      <c r="T157" s="174" t="s">
        <v>160</v>
      </c>
      <c r="U157" s="158">
        <v>0.45200000000000001</v>
      </c>
      <c r="V157" s="158">
        <f>ROUND(E157*U157,2)</f>
        <v>31.2</v>
      </c>
      <c r="W157" s="158"/>
      <c r="X157" s="158" t="s">
        <v>179</v>
      </c>
      <c r="Y157" s="149"/>
      <c r="Z157" s="149"/>
      <c r="AA157" s="149"/>
      <c r="AB157" s="149"/>
      <c r="AC157" s="149"/>
      <c r="AD157" s="149"/>
      <c r="AE157" s="149"/>
      <c r="AF157" s="149"/>
      <c r="AG157" s="149" t="s">
        <v>180</v>
      </c>
      <c r="AH157" s="149"/>
      <c r="AI157" s="149"/>
      <c r="AJ157" s="149"/>
      <c r="AK157" s="149"/>
      <c r="AL157" s="149"/>
      <c r="AM157" s="149"/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49"/>
      <c r="AY157" s="149"/>
      <c r="AZ157" s="149"/>
      <c r="BA157" s="149"/>
      <c r="BB157" s="149"/>
      <c r="BC157" s="149"/>
      <c r="BD157" s="149"/>
      <c r="BE157" s="149"/>
      <c r="BF157" s="149"/>
      <c r="BG157" s="149"/>
      <c r="BH157" s="149"/>
    </row>
    <row r="158" spans="1:60" ht="21" outlineLevel="1" x14ac:dyDescent="0.25">
      <c r="A158" s="156"/>
      <c r="B158" s="157"/>
      <c r="C158" s="260" t="s">
        <v>277</v>
      </c>
      <c r="D158" s="261"/>
      <c r="E158" s="261"/>
      <c r="F158" s="261"/>
      <c r="G158" s="261"/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49"/>
      <c r="Z158" s="149"/>
      <c r="AA158" s="149"/>
      <c r="AB158" s="149"/>
      <c r="AC158" s="149"/>
      <c r="AD158" s="149"/>
      <c r="AE158" s="149"/>
      <c r="AF158" s="149"/>
      <c r="AG158" s="149" t="s">
        <v>192</v>
      </c>
      <c r="AH158" s="149"/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82" t="str">
        <f>C158</f>
        <v>s provedením lože z kameniva drceného, s vyplněním spár, s dvojitým hutněním a se smetením přebytečného materiálu na krajnici. S dodáním hmot pro lože a výplň spár.</v>
      </c>
      <c r="BB158" s="149"/>
      <c r="BC158" s="149"/>
      <c r="BD158" s="149"/>
      <c r="BE158" s="149"/>
      <c r="BF158" s="149"/>
      <c r="BG158" s="149"/>
      <c r="BH158" s="149"/>
    </row>
    <row r="159" spans="1:60" outlineLevel="1" x14ac:dyDescent="0.25">
      <c r="A159" s="156"/>
      <c r="B159" s="157"/>
      <c r="C159" s="186" t="s">
        <v>227</v>
      </c>
      <c r="D159" s="159"/>
      <c r="E159" s="160"/>
      <c r="F159" s="158"/>
      <c r="G159" s="158"/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49"/>
      <c r="Z159" s="149"/>
      <c r="AA159" s="149"/>
      <c r="AB159" s="149"/>
      <c r="AC159" s="149"/>
      <c r="AD159" s="149"/>
      <c r="AE159" s="149"/>
      <c r="AF159" s="149"/>
      <c r="AG159" s="149" t="s">
        <v>139</v>
      </c>
      <c r="AH159" s="149">
        <v>0</v>
      </c>
      <c r="AI159" s="149"/>
      <c r="AJ159" s="149"/>
      <c r="AK159" s="149"/>
      <c r="AL159" s="149"/>
      <c r="AM159" s="149"/>
      <c r="AN159" s="149"/>
      <c r="AO159" s="149"/>
      <c r="AP159" s="149"/>
      <c r="AQ159" s="149"/>
      <c r="AR159" s="149"/>
      <c r="AS159" s="149"/>
      <c r="AT159" s="149"/>
      <c r="AU159" s="149"/>
      <c r="AV159" s="149"/>
      <c r="AW159" s="149"/>
      <c r="AX159" s="149"/>
      <c r="AY159" s="149"/>
      <c r="AZ159" s="149"/>
      <c r="BA159" s="149"/>
      <c r="BB159" s="149"/>
      <c r="BC159" s="149"/>
      <c r="BD159" s="149"/>
      <c r="BE159" s="149"/>
      <c r="BF159" s="149"/>
      <c r="BG159" s="149"/>
      <c r="BH159" s="149"/>
    </row>
    <row r="160" spans="1:60" outlineLevel="1" x14ac:dyDescent="0.25">
      <c r="A160" s="156"/>
      <c r="B160" s="157"/>
      <c r="C160" s="186" t="s">
        <v>228</v>
      </c>
      <c r="D160" s="159"/>
      <c r="E160" s="160">
        <v>64.319999999999993</v>
      </c>
      <c r="F160" s="158"/>
      <c r="G160" s="158"/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49"/>
      <c r="Z160" s="149"/>
      <c r="AA160" s="149"/>
      <c r="AB160" s="149"/>
      <c r="AC160" s="149"/>
      <c r="AD160" s="149"/>
      <c r="AE160" s="149"/>
      <c r="AF160" s="149"/>
      <c r="AG160" s="149" t="s">
        <v>139</v>
      </c>
      <c r="AH160" s="149">
        <v>0</v>
      </c>
      <c r="AI160" s="149"/>
      <c r="AJ160" s="149"/>
      <c r="AK160" s="149"/>
      <c r="AL160" s="149"/>
      <c r="AM160" s="149"/>
      <c r="AN160" s="149"/>
      <c r="AO160" s="149"/>
      <c r="AP160" s="149"/>
      <c r="AQ160" s="149"/>
      <c r="AR160" s="149"/>
      <c r="AS160" s="149"/>
      <c r="AT160" s="149"/>
      <c r="AU160" s="149"/>
      <c r="AV160" s="149"/>
      <c r="AW160" s="149"/>
      <c r="AX160" s="149"/>
      <c r="AY160" s="149"/>
      <c r="AZ160" s="149"/>
      <c r="BA160" s="149"/>
      <c r="BB160" s="149"/>
      <c r="BC160" s="149"/>
      <c r="BD160" s="149"/>
      <c r="BE160" s="149"/>
      <c r="BF160" s="149"/>
      <c r="BG160" s="149"/>
      <c r="BH160" s="149"/>
    </row>
    <row r="161" spans="1:60" outlineLevel="1" x14ac:dyDescent="0.25">
      <c r="A161" s="156"/>
      <c r="B161" s="157"/>
      <c r="C161" s="186" t="s">
        <v>231</v>
      </c>
      <c r="D161" s="159"/>
      <c r="E161" s="160"/>
      <c r="F161" s="158"/>
      <c r="G161" s="158"/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49"/>
      <c r="Z161" s="149"/>
      <c r="AA161" s="149"/>
      <c r="AB161" s="149"/>
      <c r="AC161" s="149"/>
      <c r="AD161" s="149"/>
      <c r="AE161" s="149"/>
      <c r="AF161" s="149"/>
      <c r="AG161" s="149" t="s">
        <v>139</v>
      </c>
      <c r="AH161" s="149">
        <v>0</v>
      </c>
      <c r="AI161" s="149"/>
      <c r="AJ161" s="149"/>
      <c r="AK161" s="149"/>
      <c r="AL161" s="149"/>
      <c r="AM161" s="149"/>
      <c r="AN161" s="149"/>
      <c r="AO161" s="149"/>
      <c r="AP161" s="149"/>
      <c r="AQ161" s="149"/>
      <c r="AR161" s="149"/>
      <c r="AS161" s="149"/>
      <c r="AT161" s="149"/>
      <c r="AU161" s="149"/>
      <c r="AV161" s="149"/>
      <c r="AW161" s="149"/>
      <c r="AX161" s="149"/>
      <c r="AY161" s="149"/>
      <c r="AZ161" s="149"/>
      <c r="BA161" s="149"/>
      <c r="BB161" s="149"/>
      <c r="BC161" s="149"/>
      <c r="BD161" s="149"/>
      <c r="BE161" s="149"/>
      <c r="BF161" s="149"/>
      <c r="BG161" s="149"/>
      <c r="BH161" s="149"/>
    </row>
    <row r="162" spans="1:60" outlineLevel="1" x14ac:dyDescent="0.25">
      <c r="A162" s="156"/>
      <c r="B162" s="157"/>
      <c r="C162" s="186" t="s">
        <v>232</v>
      </c>
      <c r="D162" s="159"/>
      <c r="E162" s="160">
        <v>4.7</v>
      </c>
      <c r="F162" s="158"/>
      <c r="G162" s="158"/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49"/>
      <c r="Z162" s="149"/>
      <c r="AA162" s="149"/>
      <c r="AB162" s="149"/>
      <c r="AC162" s="149"/>
      <c r="AD162" s="149"/>
      <c r="AE162" s="149"/>
      <c r="AF162" s="149"/>
      <c r="AG162" s="149" t="s">
        <v>139</v>
      </c>
      <c r="AH162" s="149">
        <v>0</v>
      </c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</row>
    <row r="163" spans="1:60" outlineLevel="1" x14ac:dyDescent="0.25">
      <c r="A163" s="168">
        <v>20</v>
      </c>
      <c r="B163" s="169" t="s">
        <v>278</v>
      </c>
      <c r="C163" s="185" t="s">
        <v>279</v>
      </c>
      <c r="D163" s="170" t="s">
        <v>177</v>
      </c>
      <c r="E163" s="171">
        <v>23.13</v>
      </c>
      <c r="F163" s="172"/>
      <c r="G163" s="173">
        <f>ROUND(E163*F163,2)</f>
        <v>0</v>
      </c>
      <c r="H163" s="172"/>
      <c r="I163" s="173">
        <f>ROUND(E163*H163,2)</f>
        <v>0</v>
      </c>
      <c r="J163" s="172"/>
      <c r="K163" s="173">
        <f>ROUND(E163*J163,2)</f>
        <v>0</v>
      </c>
      <c r="L163" s="173">
        <v>21</v>
      </c>
      <c r="M163" s="173">
        <f>G163*(1+L163/100)</f>
        <v>0</v>
      </c>
      <c r="N163" s="173">
        <v>7.3899999999999993E-2</v>
      </c>
      <c r="O163" s="173">
        <f>ROUND(E163*N163,2)</f>
        <v>1.71</v>
      </c>
      <c r="P163" s="173">
        <v>0</v>
      </c>
      <c r="Q163" s="173">
        <f>ROUND(E163*P163,2)</f>
        <v>0</v>
      </c>
      <c r="R163" s="173" t="s">
        <v>178</v>
      </c>
      <c r="S163" s="173" t="s">
        <v>160</v>
      </c>
      <c r="T163" s="174" t="s">
        <v>160</v>
      </c>
      <c r="U163" s="158">
        <v>0.47799999999999998</v>
      </c>
      <c r="V163" s="158">
        <f>ROUND(E163*U163,2)</f>
        <v>11.06</v>
      </c>
      <c r="W163" s="158"/>
      <c r="X163" s="158" t="s">
        <v>179</v>
      </c>
      <c r="Y163" s="149"/>
      <c r="Z163" s="149"/>
      <c r="AA163" s="149"/>
      <c r="AB163" s="149"/>
      <c r="AC163" s="149"/>
      <c r="AD163" s="149"/>
      <c r="AE163" s="149"/>
      <c r="AF163" s="149"/>
      <c r="AG163" s="149" t="s">
        <v>180</v>
      </c>
      <c r="AH163" s="149"/>
      <c r="AI163" s="149"/>
      <c r="AJ163" s="149"/>
      <c r="AK163" s="149"/>
      <c r="AL163" s="149"/>
      <c r="AM163" s="149"/>
      <c r="AN163" s="149"/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49"/>
      <c r="BA163" s="149"/>
      <c r="BB163" s="149"/>
      <c r="BC163" s="149"/>
      <c r="BD163" s="149"/>
      <c r="BE163" s="149"/>
      <c r="BF163" s="149"/>
      <c r="BG163" s="149"/>
      <c r="BH163" s="149"/>
    </row>
    <row r="164" spans="1:60" ht="21" outlineLevel="1" x14ac:dyDescent="0.25">
      <c r="A164" s="156"/>
      <c r="B164" s="157"/>
      <c r="C164" s="260" t="s">
        <v>277</v>
      </c>
      <c r="D164" s="261"/>
      <c r="E164" s="261"/>
      <c r="F164" s="261"/>
      <c r="G164" s="261"/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49"/>
      <c r="Z164" s="149"/>
      <c r="AA164" s="149"/>
      <c r="AB164" s="149"/>
      <c r="AC164" s="149"/>
      <c r="AD164" s="149"/>
      <c r="AE164" s="149"/>
      <c r="AF164" s="149"/>
      <c r="AG164" s="149" t="s">
        <v>192</v>
      </c>
      <c r="AH164" s="149"/>
      <c r="AI164" s="149"/>
      <c r="AJ164" s="149"/>
      <c r="AK164" s="149"/>
      <c r="AL164" s="149"/>
      <c r="AM164" s="149"/>
      <c r="AN164" s="149"/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49"/>
      <c r="BA164" s="182" t="str">
        <f>C164</f>
        <v>s provedením lože z kameniva drceného, s vyplněním spár, s dvojitým hutněním a se smetením přebytečného materiálu na krajnici. S dodáním hmot pro lože a výplň spár.</v>
      </c>
      <c r="BB164" s="149"/>
      <c r="BC164" s="149"/>
      <c r="BD164" s="149"/>
      <c r="BE164" s="149"/>
      <c r="BF164" s="149"/>
      <c r="BG164" s="149"/>
      <c r="BH164" s="149"/>
    </row>
    <row r="165" spans="1:60" outlineLevel="1" x14ac:dyDescent="0.25">
      <c r="A165" s="156"/>
      <c r="B165" s="157"/>
      <c r="C165" s="186" t="s">
        <v>229</v>
      </c>
      <c r="D165" s="159"/>
      <c r="E165" s="160"/>
      <c r="F165" s="158"/>
      <c r="G165" s="158"/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49"/>
      <c r="Z165" s="149"/>
      <c r="AA165" s="149"/>
      <c r="AB165" s="149"/>
      <c r="AC165" s="149"/>
      <c r="AD165" s="149"/>
      <c r="AE165" s="149"/>
      <c r="AF165" s="149"/>
      <c r="AG165" s="149" t="s">
        <v>139</v>
      </c>
      <c r="AH165" s="149">
        <v>0</v>
      </c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149"/>
      <c r="BD165" s="149"/>
      <c r="BE165" s="149"/>
      <c r="BF165" s="149"/>
      <c r="BG165" s="149"/>
      <c r="BH165" s="149"/>
    </row>
    <row r="166" spans="1:60" outlineLevel="1" x14ac:dyDescent="0.25">
      <c r="A166" s="156"/>
      <c r="B166" s="157"/>
      <c r="C166" s="186" t="s">
        <v>230</v>
      </c>
      <c r="D166" s="159"/>
      <c r="E166" s="160">
        <v>18.25</v>
      </c>
      <c r="F166" s="158"/>
      <c r="G166" s="158"/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49"/>
      <c r="Z166" s="149"/>
      <c r="AA166" s="149"/>
      <c r="AB166" s="149"/>
      <c r="AC166" s="149"/>
      <c r="AD166" s="149"/>
      <c r="AE166" s="149"/>
      <c r="AF166" s="149"/>
      <c r="AG166" s="149" t="s">
        <v>139</v>
      </c>
      <c r="AH166" s="149">
        <v>0</v>
      </c>
      <c r="AI166" s="149"/>
      <c r="AJ166" s="149"/>
      <c r="AK166" s="149"/>
      <c r="AL166" s="149"/>
      <c r="AM166" s="149"/>
      <c r="AN166" s="149"/>
      <c r="AO166" s="149"/>
      <c r="AP166" s="149"/>
      <c r="AQ166" s="149"/>
      <c r="AR166" s="149"/>
      <c r="AS166" s="149"/>
      <c r="AT166" s="149"/>
      <c r="AU166" s="149"/>
      <c r="AV166" s="149"/>
      <c r="AW166" s="149"/>
      <c r="AX166" s="149"/>
      <c r="AY166" s="149"/>
      <c r="AZ166" s="149"/>
      <c r="BA166" s="149"/>
      <c r="BB166" s="149"/>
      <c r="BC166" s="149"/>
      <c r="BD166" s="149"/>
      <c r="BE166" s="149"/>
      <c r="BF166" s="149"/>
      <c r="BG166" s="149"/>
      <c r="BH166" s="149"/>
    </row>
    <row r="167" spans="1:60" outlineLevel="1" x14ac:dyDescent="0.25">
      <c r="A167" s="156"/>
      <c r="B167" s="157"/>
      <c r="C167" s="186" t="s">
        <v>233</v>
      </c>
      <c r="D167" s="159"/>
      <c r="E167" s="160"/>
      <c r="F167" s="158"/>
      <c r="G167" s="158"/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49"/>
      <c r="Z167" s="149"/>
      <c r="AA167" s="149"/>
      <c r="AB167" s="149"/>
      <c r="AC167" s="149"/>
      <c r="AD167" s="149"/>
      <c r="AE167" s="149"/>
      <c r="AF167" s="149"/>
      <c r="AG167" s="149" t="s">
        <v>139</v>
      </c>
      <c r="AH167" s="149">
        <v>0</v>
      </c>
      <c r="AI167" s="149"/>
      <c r="AJ167" s="149"/>
      <c r="AK167" s="149"/>
      <c r="AL167" s="149"/>
      <c r="AM167" s="149"/>
      <c r="AN167" s="149"/>
      <c r="AO167" s="149"/>
      <c r="AP167" s="149"/>
      <c r="AQ167" s="149"/>
      <c r="AR167" s="149"/>
      <c r="AS167" s="149"/>
      <c r="AT167" s="149"/>
      <c r="AU167" s="149"/>
      <c r="AV167" s="149"/>
      <c r="AW167" s="149"/>
      <c r="AX167" s="149"/>
      <c r="AY167" s="149"/>
      <c r="AZ167" s="149"/>
      <c r="BA167" s="149"/>
      <c r="BB167" s="149"/>
      <c r="BC167" s="149"/>
      <c r="BD167" s="149"/>
      <c r="BE167" s="149"/>
      <c r="BF167" s="149"/>
      <c r="BG167" s="149"/>
      <c r="BH167" s="149"/>
    </row>
    <row r="168" spans="1:60" outlineLevel="1" x14ac:dyDescent="0.25">
      <c r="A168" s="156"/>
      <c r="B168" s="157"/>
      <c r="C168" s="186" t="s">
        <v>234</v>
      </c>
      <c r="D168" s="159"/>
      <c r="E168" s="160">
        <v>4.88</v>
      </c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49"/>
      <c r="Z168" s="149"/>
      <c r="AA168" s="149"/>
      <c r="AB168" s="149"/>
      <c r="AC168" s="149"/>
      <c r="AD168" s="149"/>
      <c r="AE168" s="149"/>
      <c r="AF168" s="149"/>
      <c r="AG168" s="149" t="s">
        <v>139</v>
      </c>
      <c r="AH168" s="149">
        <v>0</v>
      </c>
      <c r="AI168" s="149"/>
      <c r="AJ168" s="149"/>
      <c r="AK168" s="149"/>
      <c r="AL168" s="149"/>
      <c r="AM168" s="149"/>
      <c r="AN168" s="149"/>
      <c r="AO168" s="149"/>
      <c r="AP168" s="149"/>
      <c r="AQ168" s="149"/>
      <c r="AR168" s="149"/>
      <c r="AS168" s="149"/>
      <c r="AT168" s="149"/>
      <c r="AU168" s="149"/>
      <c r="AV168" s="149"/>
      <c r="AW168" s="149"/>
      <c r="AX168" s="149"/>
      <c r="AY168" s="149"/>
      <c r="AZ168" s="149"/>
      <c r="BA168" s="149"/>
      <c r="BB168" s="149"/>
      <c r="BC168" s="149"/>
      <c r="BD168" s="149"/>
      <c r="BE168" s="149"/>
      <c r="BF168" s="149"/>
      <c r="BG168" s="149"/>
      <c r="BH168" s="149"/>
    </row>
    <row r="169" spans="1:60" outlineLevel="1" x14ac:dyDescent="0.25">
      <c r="A169" s="168">
        <v>21</v>
      </c>
      <c r="B169" s="169" t="s">
        <v>280</v>
      </c>
      <c r="C169" s="185" t="s">
        <v>281</v>
      </c>
      <c r="D169" s="170" t="s">
        <v>251</v>
      </c>
      <c r="E169" s="171">
        <v>21</v>
      </c>
      <c r="F169" s="172"/>
      <c r="G169" s="173">
        <f>ROUND(E169*F169,2)</f>
        <v>0</v>
      </c>
      <c r="H169" s="172"/>
      <c r="I169" s="173">
        <f>ROUND(E169*H169,2)</f>
        <v>0</v>
      </c>
      <c r="J169" s="172"/>
      <c r="K169" s="173">
        <f>ROUND(E169*J169,2)</f>
        <v>0</v>
      </c>
      <c r="L169" s="173">
        <v>21</v>
      </c>
      <c r="M169" s="173">
        <f>G169*(1+L169/100)</f>
        <v>0</v>
      </c>
      <c r="N169" s="173">
        <v>3.3E-4</v>
      </c>
      <c r="O169" s="173">
        <f>ROUND(E169*N169,2)</f>
        <v>0.01</v>
      </c>
      <c r="P169" s="173">
        <v>3.3E-4</v>
      </c>
      <c r="Q169" s="173">
        <f>ROUND(E169*P169,2)</f>
        <v>0.01</v>
      </c>
      <c r="R169" s="173" t="s">
        <v>178</v>
      </c>
      <c r="S169" s="173" t="s">
        <v>160</v>
      </c>
      <c r="T169" s="174" t="s">
        <v>160</v>
      </c>
      <c r="U169" s="158">
        <v>0.41</v>
      </c>
      <c r="V169" s="158">
        <f>ROUND(E169*U169,2)</f>
        <v>8.61</v>
      </c>
      <c r="W169" s="158"/>
      <c r="X169" s="158" t="s">
        <v>179</v>
      </c>
      <c r="Y169" s="149"/>
      <c r="Z169" s="149"/>
      <c r="AA169" s="149"/>
      <c r="AB169" s="149"/>
      <c r="AC169" s="149"/>
      <c r="AD169" s="149"/>
      <c r="AE169" s="149"/>
      <c r="AF169" s="149"/>
      <c r="AG169" s="149" t="s">
        <v>180</v>
      </c>
      <c r="AH169" s="149"/>
      <c r="AI169" s="149"/>
      <c r="AJ169" s="149"/>
      <c r="AK169" s="149"/>
      <c r="AL169" s="149"/>
      <c r="AM169" s="149"/>
      <c r="AN169" s="149"/>
      <c r="AO169" s="149"/>
      <c r="AP169" s="149"/>
      <c r="AQ169" s="149"/>
      <c r="AR169" s="149"/>
      <c r="AS169" s="149"/>
      <c r="AT169" s="149"/>
      <c r="AU169" s="149"/>
      <c r="AV169" s="149"/>
      <c r="AW169" s="149"/>
      <c r="AX169" s="149"/>
      <c r="AY169" s="149"/>
      <c r="AZ169" s="149"/>
      <c r="BA169" s="149"/>
      <c r="BB169" s="149"/>
      <c r="BC169" s="149"/>
      <c r="BD169" s="149"/>
      <c r="BE169" s="149"/>
      <c r="BF169" s="149"/>
      <c r="BG169" s="149"/>
      <c r="BH169" s="149"/>
    </row>
    <row r="170" spans="1:60" outlineLevel="1" x14ac:dyDescent="0.25">
      <c r="A170" s="156"/>
      <c r="B170" s="157"/>
      <c r="C170" s="186" t="s">
        <v>227</v>
      </c>
      <c r="D170" s="159"/>
      <c r="E170" s="160"/>
      <c r="F170" s="158"/>
      <c r="G170" s="158"/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49"/>
      <c r="Z170" s="149"/>
      <c r="AA170" s="149"/>
      <c r="AB170" s="149"/>
      <c r="AC170" s="149"/>
      <c r="AD170" s="149"/>
      <c r="AE170" s="149"/>
      <c r="AF170" s="149"/>
      <c r="AG170" s="149" t="s">
        <v>139</v>
      </c>
      <c r="AH170" s="149">
        <v>0</v>
      </c>
      <c r="AI170" s="149"/>
      <c r="AJ170" s="149"/>
      <c r="AK170" s="149"/>
      <c r="AL170" s="149"/>
      <c r="AM170" s="149"/>
      <c r="AN170" s="149"/>
      <c r="AO170" s="149"/>
      <c r="AP170" s="149"/>
      <c r="AQ170" s="149"/>
      <c r="AR170" s="149"/>
      <c r="AS170" s="149"/>
      <c r="AT170" s="149"/>
      <c r="AU170" s="149"/>
      <c r="AV170" s="149"/>
      <c r="AW170" s="149"/>
      <c r="AX170" s="149"/>
      <c r="AY170" s="149"/>
      <c r="AZ170" s="149"/>
      <c r="BA170" s="149"/>
      <c r="BB170" s="149"/>
      <c r="BC170" s="149"/>
      <c r="BD170" s="149"/>
      <c r="BE170" s="149"/>
      <c r="BF170" s="149"/>
      <c r="BG170" s="149"/>
      <c r="BH170" s="149"/>
    </row>
    <row r="171" spans="1:60" outlineLevel="1" x14ac:dyDescent="0.25">
      <c r="A171" s="156"/>
      <c r="B171" s="157"/>
      <c r="C171" s="186" t="s">
        <v>282</v>
      </c>
      <c r="D171" s="159"/>
      <c r="E171" s="160">
        <v>20</v>
      </c>
      <c r="F171" s="158"/>
      <c r="G171" s="158"/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49"/>
      <c r="Z171" s="149"/>
      <c r="AA171" s="149"/>
      <c r="AB171" s="149"/>
      <c r="AC171" s="149"/>
      <c r="AD171" s="149"/>
      <c r="AE171" s="149"/>
      <c r="AF171" s="149"/>
      <c r="AG171" s="149" t="s">
        <v>139</v>
      </c>
      <c r="AH171" s="149">
        <v>0</v>
      </c>
      <c r="AI171" s="149"/>
      <c r="AJ171" s="149"/>
      <c r="AK171" s="149"/>
      <c r="AL171" s="149"/>
      <c r="AM171" s="149"/>
      <c r="AN171" s="149"/>
      <c r="AO171" s="149"/>
      <c r="AP171" s="149"/>
      <c r="AQ171" s="149"/>
      <c r="AR171" s="149"/>
      <c r="AS171" s="149"/>
      <c r="AT171" s="149"/>
      <c r="AU171" s="149"/>
      <c r="AV171" s="149"/>
      <c r="AW171" s="149"/>
      <c r="AX171" s="149"/>
      <c r="AY171" s="149"/>
      <c r="AZ171" s="149"/>
      <c r="BA171" s="149"/>
      <c r="BB171" s="149"/>
      <c r="BC171" s="149"/>
      <c r="BD171" s="149"/>
      <c r="BE171" s="149"/>
      <c r="BF171" s="149"/>
      <c r="BG171" s="149"/>
      <c r="BH171" s="149"/>
    </row>
    <row r="172" spans="1:60" outlineLevel="1" x14ac:dyDescent="0.25">
      <c r="A172" s="156"/>
      <c r="B172" s="157"/>
      <c r="C172" s="186" t="s">
        <v>231</v>
      </c>
      <c r="D172" s="159"/>
      <c r="E172" s="160"/>
      <c r="F172" s="158"/>
      <c r="G172" s="158"/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49"/>
      <c r="Z172" s="149"/>
      <c r="AA172" s="149"/>
      <c r="AB172" s="149"/>
      <c r="AC172" s="149"/>
      <c r="AD172" s="149"/>
      <c r="AE172" s="149"/>
      <c r="AF172" s="149"/>
      <c r="AG172" s="149" t="s">
        <v>139</v>
      </c>
      <c r="AH172" s="149">
        <v>0</v>
      </c>
      <c r="AI172" s="149"/>
      <c r="AJ172" s="149"/>
      <c r="AK172" s="149"/>
      <c r="AL172" s="149"/>
      <c r="AM172" s="149"/>
      <c r="AN172" s="149"/>
      <c r="AO172" s="149"/>
      <c r="AP172" s="149"/>
      <c r="AQ172" s="149"/>
      <c r="AR172" s="149"/>
      <c r="AS172" s="149"/>
      <c r="AT172" s="149"/>
      <c r="AU172" s="149"/>
      <c r="AV172" s="149"/>
      <c r="AW172" s="149"/>
      <c r="AX172" s="149"/>
      <c r="AY172" s="149"/>
      <c r="AZ172" s="149"/>
      <c r="BA172" s="149"/>
      <c r="BB172" s="149"/>
      <c r="BC172" s="149"/>
      <c r="BD172" s="149"/>
      <c r="BE172" s="149"/>
      <c r="BF172" s="149"/>
      <c r="BG172" s="149"/>
      <c r="BH172" s="149"/>
    </row>
    <row r="173" spans="1:60" outlineLevel="1" x14ac:dyDescent="0.25">
      <c r="A173" s="156"/>
      <c r="B173" s="157"/>
      <c r="C173" s="186" t="s">
        <v>140</v>
      </c>
      <c r="D173" s="159"/>
      <c r="E173" s="160">
        <v>1</v>
      </c>
      <c r="F173" s="158"/>
      <c r="G173" s="158"/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49"/>
      <c r="Z173" s="149"/>
      <c r="AA173" s="149"/>
      <c r="AB173" s="149"/>
      <c r="AC173" s="149"/>
      <c r="AD173" s="149"/>
      <c r="AE173" s="149"/>
      <c r="AF173" s="149"/>
      <c r="AG173" s="149" t="s">
        <v>139</v>
      </c>
      <c r="AH173" s="149">
        <v>0</v>
      </c>
      <c r="AI173" s="149"/>
      <c r="AJ173" s="149"/>
      <c r="AK173" s="149"/>
      <c r="AL173" s="149"/>
      <c r="AM173" s="149"/>
      <c r="AN173" s="149"/>
      <c r="AO173" s="149"/>
      <c r="AP173" s="149"/>
      <c r="AQ173" s="149"/>
      <c r="AR173" s="149"/>
      <c r="AS173" s="149"/>
      <c r="AT173" s="149"/>
      <c r="AU173" s="149"/>
      <c r="AV173" s="149"/>
      <c r="AW173" s="149"/>
      <c r="AX173" s="149"/>
      <c r="AY173" s="149"/>
      <c r="AZ173" s="149"/>
      <c r="BA173" s="149"/>
      <c r="BB173" s="149"/>
      <c r="BC173" s="149"/>
      <c r="BD173" s="149"/>
      <c r="BE173" s="149"/>
      <c r="BF173" s="149"/>
      <c r="BG173" s="149"/>
      <c r="BH173" s="149"/>
    </row>
    <row r="174" spans="1:60" outlineLevel="1" x14ac:dyDescent="0.25">
      <c r="A174" s="168">
        <v>22</v>
      </c>
      <c r="B174" s="169" t="s">
        <v>283</v>
      </c>
      <c r="C174" s="185" t="s">
        <v>284</v>
      </c>
      <c r="D174" s="170" t="s">
        <v>251</v>
      </c>
      <c r="E174" s="171">
        <v>7</v>
      </c>
      <c r="F174" s="172"/>
      <c r="G174" s="173">
        <f>ROUND(E174*F174,2)</f>
        <v>0</v>
      </c>
      <c r="H174" s="172"/>
      <c r="I174" s="173">
        <f>ROUND(E174*H174,2)</f>
        <v>0</v>
      </c>
      <c r="J174" s="172"/>
      <c r="K174" s="173">
        <f>ROUND(E174*J174,2)</f>
        <v>0</v>
      </c>
      <c r="L174" s="173">
        <v>21</v>
      </c>
      <c r="M174" s="173">
        <f>G174*(1+L174/100)</f>
        <v>0</v>
      </c>
      <c r="N174" s="173">
        <v>3.6000000000000002E-4</v>
      </c>
      <c r="O174" s="173">
        <f>ROUND(E174*N174,2)</f>
        <v>0</v>
      </c>
      <c r="P174" s="173">
        <v>3.6000000000000002E-4</v>
      </c>
      <c r="Q174" s="173">
        <f>ROUND(E174*P174,2)</f>
        <v>0</v>
      </c>
      <c r="R174" s="173" t="s">
        <v>178</v>
      </c>
      <c r="S174" s="173" t="s">
        <v>160</v>
      </c>
      <c r="T174" s="174" t="s">
        <v>160</v>
      </c>
      <c r="U174" s="158">
        <v>0.43</v>
      </c>
      <c r="V174" s="158">
        <f>ROUND(E174*U174,2)</f>
        <v>3.01</v>
      </c>
      <c r="W174" s="158"/>
      <c r="X174" s="158" t="s">
        <v>179</v>
      </c>
      <c r="Y174" s="149"/>
      <c r="Z174" s="149"/>
      <c r="AA174" s="149"/>
      <c r="AB174" s="149"/>
      <c r="AC174" s="149"/>
      <c r="AD174" s="149"/>
      <c r="AE174" s="149"/>
      <c r="AF174" s="149"/>
      <c r="AG174" s="149" t="s">
        <v>180</v>
      </c>
      <c r="AH174" s="149"/>
      <c r="AI174" s="149"/>
      <c r="AJ174" s="149"/>
      <c r="AK174" s="149"/>
      <c r="AL174" s="149"/>
      <c r="AM174" s="149"/>
      <c r="AN174" s="149"/>
      <c r="AO174" s="149"/>
      <c r="AP174" s="149"/>
      <c r="AQ174" s="149"/>
      <c r="AR174" s="149"/>
      <c r="AS174" s="149"/>
      <c r="AT174" s="149"/>
      <c r="AU174" s="149"/>
      <c r="AV174" s="149"/>
      <c r="AW174" s="149"/>
      <c r="AX174" s="149"/>
      <c r="AY174" s="149"/>
      <c r="AZ174" s="149"/>
      <c r="BA174" s="149"/>
      <c r="BB174" s="149"/>
      <c r="BC174" s="149"/>
      <c r="BD174" s="149"/>
      <c r="BE174" s="149"/>
      <c r="BF174" s="149"/>
      <c r="BG174" s="149"/>
      <c r="BH174" s="149"/>
    </row>
    <row r="175" spans="1:60" outlineLevel="1" x14ac:dyDescent="0.25">
      <c r="A175" s="156"/>
      <c r="B175" s="157"/>
      <c r="C175" s="186" t="s">
        <v>229</v>
      </c>
      <c r="D175" s="159"/>
      <c r="E175" s="160"/>
      <c r="F175" s="158"/>
      <c r="G175" s="158"/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49"/>
      <c r="Z175" s="149"/>
      <c r="AA175" s="149"/>
      <c r="AB175" s="149"/>
      <c r="AC175" s="149"/>
      <c r="AD175" s="149"/>
      <c r="AE175" s="149"/>
      <c r="AF175" s="149"/>
      <c r="AG175" s="149" t="s">
        <v>139</v>
      </c>
      <c r="AH175" s="149">
        <v>0</v>
      </c>
      <c r="AI175" s="149"/>
      <c r="AJ175" s="149"/>
      <c r="AK175" s="149"/>
      <c r="AL175" s="149"/>
      <c r="AM175" s="149"/>
      <c r="AN175" s="149"/>
      <c r="AO175" s="149"/>
      <c r="AP175" s="149"/>
      <c r="AQ175" s="149"/>
      <c r="AR175" s="149"/>
      <c r="AS175" s="149"/>
      <c r="AT175" s="149"/>
      <c r="AU175" s="149"/>
      <c r="AV175" s="149"/>
      <c r="AW175" s="149"/>
      <c r="AX175" s="149"/>
      <c r="AY175" s="149"/>
      <c r="AZ175" s="149"/>
      <c r="BA175" s="149"/>
      <c r="BB175" s="149"/>
      <c r="BC175" s="149"/>
      <c r="BD175" s="149"/>
      <c r="BE175" s="149"/>
      <c r="BF175" s="149"/>
      <c r="BG175" s="149"/>
      <c r="BH175" s="149"/>
    </row>
    <row r="176" spans="1:60" outlineLevel="1" x14ac:dyDescent="0.25">
      <c r="A176" s="156"/>
      <c r="B176" s="157"/>
      <c r="C176" s="186" t="s">
        <v>285</v>
      </c>
      <c r="D176" s="159"/>
      <c r="E176" s="160">
        <v>6</v>
      </c>
      <c r="F176" s="158"/>
      <c r="G176" s="158"/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49"/>
      <c r="Z176" s="149"/>
      <c r="AA176" s="149"/>
      <c r="AB176" s="149"/>
      <c r="AC176" s="149"/>
      <c r="AD176" s="149"/>
      <c r="AE176" s="149"/>
      <c r="AF176" s="149"/>
      <c r="AG176" s="149" t="s">
        <v>139</v>
      </c>
      <c r="AH176" s="149">
        <v>0</v>
      </c>
      <c r="AI176" s="149"/>
      <c r="AJ176" s="149"/>
      <c r="AK176" s="149"/>
      <c r="AL176" s="149"/>
      <c r="AM176" s="149"/>
      <c r="AN176" s="149"/>
      <c r="AO176" s="149"/>
      <c r="AP176" s="149"/>
      <c r="AQ176" s="149"/>
      <c r="AR176" s="149"/>
      <c r="AS176" s="149"/>
      <c r="AT176" s="149"/>
      <c r="AU176" s="149"/>
      <c r="AV176" s="149"/>
      <c r="AW176" s="149"/>
      <c r="AX176" s="149"/>
      <c r="AY176" s="149"/>
      <c r="AZ176" s="149"/>
      <c r="BA176" s="149"/>
      <c r="BB176" s="149"/>
      <c r="BC176" s="149"/>
      <c r="BD176" s="149"/>
      <c r="BE176" s="149"/>
      <c r="BF176" s="149"/>
      <c r="BG176" s="149"/>
      <c r="BH176" s="149"/>
    </row>
    <row r="177" spans="1:60" outlineLevel="1" x14ac:dyDescent="0.25">
      <c r="A177" s="156"/>
      <c r="B177" s="157"/>
      <c r="C177" s="186" t="s">
        <v>233</v>
      </c>
      <c r="D177" s="159"/>
      <c r="E177" s="160"/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49"/>
      <c r="Z177" s="149"/>
      <c r="AA177" s="149"/>
      <c r="AB177" s="149"/>
      <c r="AC177" s="149"/>
      <c r="AD177" s="149"/>
      <c r="AE177" s="149"/>
      <c r="AF177" s="149"/>
      <c r="AG177" s="149" t="s">
        <v>139</v>
      </c>
      <c r="AH177" s="149">
        <v>0</v>
      </c>
      <c r="AI177" s="149"/>
      <c r="AJ177" s="149"/>
      <c r="AK177" s="149"/>
      <c r="AL177" s="149"/>
      <c r="AM177" s="149"/>
      <c r="AN177" s="149"/>
      <c r="AO177" s="149"/>
      <c r="AP177" s="149"/>
      <c r="AQ177" s="149"/>
      <c r="AR177" s="149"/>
      <c r="AS177" s="149"/>
      <c r="AT177" s="149"/>
      <c r="AU177" s="149"/>
      <c r="AV177" s="149"/>
      <c r="AW177" s="149"/>
      <c r="AX177" s="149"/>
      <c r="AY177" s="149"/>
      <c r="AZ177" s="149"/>
      <c r="BA177" s="149"/>
      <c r="BB177" s="149"/>
      <c r="BC177" s="149"/>
      <c r="BD177" s="149"/>
      <c r="BE177" s="149"/>
      <c r="BF177" s="149"/>
      <c r="BG177" s="149"/>
      <c r="BH177" s="149"/>
    </row>
    <row r="178" spans="1:60" outlineLevel="1" x14ac:dyDescent="0.25">
      <c r="A178" s="156"/>
      <c r="B178" s="157"/>
      <c r="C178" s="186" t="s">
        <v>140</v>
      </c>
      <c r="D178" s="159"/>
      <c r="E178" s="160">
        <v>1</v>
      </c>
      <c r="F178" s="158"/>
      <c r="G178" s="158"/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49"/>
      <c r="Z178" s="149"/>
      <c r="AA178" s="149"/>
      <c r="AB178" s="149"/>
      <c r="AC178" s="149"/>
      <c r="AD178" s="149"/>
      <c r="AE178" s="149"/>
      <c r="AF178" s="149"/>
      <c r="AG178" s="149" t="s">
        <v>139</v>
      </c>
      <c r="AH178" s="149">
        <v>0</v>
      </c>
      <c r="AI178" s="149"/>
      <c r="AJ178" s="149"/>
      <c r="AK178" s="149"/>
      <c r="AL178" s="149"/>
      <c r="AM178" s="149"/>
      <c r="AN178" s="149"/>
      <c r="AO178" s="149"/>
      <c r="AP178" s="149"/>
      <c r="AQ178" s="149"/>
      <c r="AR178" s="149"/>
      <c r="AS178" s="149"/>
      <c r="AT178" s="149"/>
      <c r="AU178" s="149"/>
      <c r="AV178" s="149"/>
      <c r="AW178" s="149"/>
      <c r="AX178" s="149"/>
      <c r="AY178" s="149"/>
      <c r="AZ178" s="149"/>
      <c r="BA178" s="149"/>
      <c r="BB178" s="149"/>
      <c r="BC178" s="149"/>
      <c r="BD178" s="149"/>
      <c r="BE178" s="149"/>
      <c r="BF178" s="149"/>
      <c r="BG178" s="149"/>
      <c r="BH178" s="149"/>
    </row>
    <row r="179" spans="1:60" outlineLevel="1" x14ac:dyDescent="0.25">
      <c r="A179" s="168">
        <v>23</v>
      </c>
      <c r="B179" s="169" t="s">
        <v>286</v>
      </c>
      <c r="C179" s="185" t="s">
        <v>287</v>
      </c>
      <c r="D179" s="170" t="s">
        <v>177</v>
      </c>
      <c r="E179" s="171">
        <v>0.9</v>
      </c>
      <c r="F179" s="172"/>
      <c r="G179" s="173">
        <f>ROUND(E179*F179,2)</f>
        <v>0</v>
      </c>
      <c r="H179" s="172"/>
      <c r="I179" s="173">
        <f>ROUND(E179*H179,2)</f>
        <v>0</v>
      </c>
      <c r="J179" s="172"/>
      <c r="K179" s="173">
        <f>ROUND(E179*J179,2)</f>
        <v>0</v>
      </c>
      <c r="L179" s="173">
        <v>21</v>
      </c>
      <c r="M179" s="173">
        <f>G179*(1+L179/100)</f>
        <v>0</v>
      </c>
      <c r="N179" s="173">
        <v>0.25</v>
      </c>
      <c r="O179" s="173">
        <f>ROUND(E179*N179,2)</f>
        <v>0.23</v>
      </c>
      <c r="P179" s="173">
        <v>0</v>
      </c>
      <c r="Q179" s="173">
        <f>ROUND(E179*P179,2)</f>
        <v>0</v>
      </c>
      <c r="R179" s="173"/>
      <c r="S179" s="173" t="s">
        <v>134</v>
      </c>
      <c r="T179" s="174" t="s">
        <v>135</v>
      </c>
      <c r="U179" s="158">
        <v>0</v>
      </c>
      <c r="V179" s="158">
        <f>ROUND(E179*U179,2)</f>
        <v>0</v>
      </c>
      <c r="W179" s="158"/>
      <c r="X179" s="158" t="s">
        <v>179</v>
      </c>
      <c r="Y179" s="149"/>
      <c r="Z179" s="149"/>
      <c r="AA179" s="149"/>
      <c r="AB179" s="149"/>
      <c r="AC179" s="149"/>
      <c r="AD179" s="149"/>
      <c r="AE179" s="149"/>
      <c r="AF179" s="149"/>
      <c r="AG179" s="149" t="s">
        <v>180</v>
      </c>
      <c r="AH179" s="149"/>
      <c r="AI179" s="149"/>
      <c r="AJ179" s="149"/>
      <c r="AK179" s="149"/>
      <c r="AL179" s="149"/>
      <c r="AM179" s="149"/>
      <c r="AN179" s="149"/>
      <c r="AO179" s="149"/>
      <c r="AP179" s="149"/>
      <c r="AQ179" s="149"/>
      <c r="AR179" s="149"/>
      <c r="AS179" s="149"/>
      <c r="AT179" s="149"/>
      <c r="AU179" s="149"/>
      <c r="AV179" s="149"/>
      <c r="AW179" s="149"/>
      <c r="AX179" s="149"/>
      <c r="AY179" s="149"/>
      <c r="AZ179" s="149"/>
      <c r="BA179" s="149"/>
      <c r="BB179" s="149"/>
      <c r="BC179" s="149"/>
      <c r="BD179" s="149"/>
      <c r="BE179" s="149"/>
      <c r="BF179" s="149"/>
      <c r="BG179" s="149"/>
      <c r="BH179" s="149"/>
    </row>
    <row r="180" spans="1:60" outlineLevel="1" x14ac:dyDescent="0.25">
      <c r="A180" s="156"/>
      <c r="B180" s="157"/>
      <c r="C180" s="186" t="s">
        <v>288</v>
      </c>
      <c r="D180" s="159"/>
      <c r="E180" s="160"/>
      <c r="F180" s="158"/>
      <c r="G180" s="158"/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49"/>
      <c r="Z180" s="149"/>
      <c r="AA180" s="149"/>
      <c r="AB180" s="149"/>
      <c r="AC180" s="149"/>
      <c r="AD180" s="149"/>
      <c r="AE180" s="149"/>
      <c r="AF180" s="149"/>
      <c r="AG180" s="149" t="s">
        <v>139</v>
      </c>
      <c r="AH180" s="149">
        <v>0</v>
      </c>
      <c r="AI180" s="149"/>
      <c r="AJ180" s="149"/>
      <c r="AK180" s="149"/>
      <c r="AL180" s="149"/>
      <c r="AM180" s="149"/>
      <c r="AN180" s="149"/>
      <c r="AO180" s="149"/>
      <c r="AP180" s="149"/>
      <c r="AQ180" s="149"/>
      <c r="AR180" s="149"/>
      <c r="AS180" s="149"/>
      <c r="AT180" s="149"/>
      <c r="AU180" s="149"/>
      <c r="AV180" s="149"/>
      <c r="AW180" s="149"/>
      <c r="AX180" s="149"/>
      <c r="AY180" s="149"/>
      <c r="AZ180" s="149"/>
      <c r="BA180" s="149"/>
      <c r="BB180" s="149"/>
      <c r="BC180" s="149"/>
      <c r="BD180" s="149"/>
      <c r="BE180" s="149"/>
      <c r="BF180" s="149"/>
      <c r="BG180" s="149"/>
      <c r="BH180" s="149"/>
    </row>
    <row r="181" spans="1:60" outlineLevel="1" x14ac:dyDescent="0.25">
      <c r="A181" s="156"/>
      <c r="B181" s="157"/>
      <c r="C181" s="186" t="s">
        <v>248</v>
      </c>
      <c r="D181" s="159"/>
      <c r="E181" s="160"/>
      <c r="F181" s="158"/>
      <c r="G181" s="158"/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49"/>
      <c r="Z181" s="149"/>
      <c r="AA181" s="149"/>
      <c r="AB181" s="149"/>
      <c r="AC181" s="149"/>
      <c r="AD181" s="149"/>
      <c r="AE181" s="149"/>
      <c r="AF181" s="149"/>
      <c r="AG181" s="149" t="s">
        <v>139</v>
      </c>
      <c r="AH181" s="149">
        <v>0</v>
      </c>
      <c r="AI181" s="149"/>
      <c r="AJ181" s="149"/>
      <c r="AK181" s="149"/>
      <c r="AL181" s="149"/>
      <c r="AM181" s="149"/>
      <c r="AN181" s="149"/>
      <c r="AO181" s="149"/>
      <c r="AP181" s="149"/>
      <c r="AQ181" s="149"/>
      <c r="AR181" s="149"/>
      <c r="AS181" s="149"/>
      <c r="AT181" s="149"/>
      <c r="AU181" s="149"/>
      <c r="AV181" s="149"/>
      <c r="AW181" s="149"/>
      <c r="AX181" s="149"/>
      <c r="AY181" s="149"/>
      <c r="AZ181" s="149"/>
      <c r="BA181" s="149"/>
      <c r="BB181" s="149"/>
      <c r="BC181" s="149"/>
      <c r="BD181" s="149"/>
      <c r="BE181" s="149"/>
      <c r="BF181" s="149"/>
      <c r="BG181" s="149"/>
      <c r="BH181" s="149"/>
    </row>
    <row r="182" spans="1:60" outlineLevel="1" x14ac:dyDescent="0.25">
      <c r="A182" s="156"/>
      <c r="B182" s="157"/>
      <c r="C182" s="186" t="s">
        <v>289</v>
      </c>
      <c r="D182" s="159"/>
      <c r="E182" s="160"/>
      <c r="F182" s="158"/>
      <c r="G182" s="158"/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49"/>
      <c r="Z182" s="149"/>
      <c r="AA182" s="149"/>
      <c r="AB182" s="149"/>
      <c r="AC182" s="149"/>
      <c r="AD182" s="149"/>
      <c r="AE182" s="149"/>
      <c r="AF182" s="149"/>
      <c r="AG182" s="149" t="s">
        <v>139</v>
      </c>
      <c r="AH182" s="149">
        <v>0</v>
      </c>
      <c r="AI182" s="149"/>
      <c r="AJ182" s="149"/>
      <c r="AK182" s="149"/>
      <c r="AL182" s="149"/>
      <c r="AM182" s="149"/>
      <c r="AN182" s="149"/>
      <c r="AO182" s="149"/>
      <c r="AP182" s="149"/>
      <c r="AQ182" s="149"/>
      <c r="AR182" s="149"/>
      <c r="AS182" s="149"/>
      <c r="AT182" s="149"/>
      <c r="AU182" s="149"/>
      <c r="AV182" s="149"/>
      <c r="AW182" s="149"/>
      <c r="AX182" s="149"/>
      <c r="AY182" s="149"/>
      <c r="AZ182" s="149"/>
      <c r="BA182" s="149"/>
      <c r="BB182" s="149"/>
      <c r="BC182" s="149"/>
      <c r="BD182" s="149"/>
      <c r="BE182" s="149"/>
      <c r="BF182" s="149"/>
      <c r="BG182" s="149"/>
      <c r="BH182" s="149"/>
    </row>
    <row r="183" spans="1:60" outlineLevel="1" x14ac:dyDescent="0.25">
      <c r="A183" s="156"/>
      <c r="B183" s="157"/>
      <c r="C183" s="186" t="s">
        <v>290</v>
      </c>
      <c r="D183" s="159"/>
      <c r="E183" s="160"/>
      <c r="F183" s="158"/>
      <c r="G183" s="158"/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49"/>
      <c r="Z183" s="149"/>
      <c r="AA183" s="149"/>
      <c r="AB183" s="149"/>
      <c r="AC183" s="149"/>
      <c r="AD183" s="149"/>
      <c r="AE183" s="149"/>
      <c r="AF183" s="149"/>
      <c r="AG183" s="149" t="s">
        <v>139</v>
      </c>
      <c r="AH183" s="149">
        <v>0</v>
      </c>
      <c r="AI183" s="149"/>
      <c r="AJ183" s="149"/>
      <c r="AK183" s="149"/>
      <c r="AL183" s="149"/>
      <c r="AM183" s="149"/>
      <c r="AN183" s="149"/>
      <c r="AO183" s="149"/>
      <c r="AP183" s="149"/>
      <c r="AQ183" s="149"/>
      <c r="AR183" s="149"/>
      <c r="AS183" s="149"/>
      <c r="AT183" s="149"/>
      <c r="AU183" s="149"/>
      <c r="AV183" s="149"/>
      <c r="AW183" s="149"/>
      <c r="AX183" s="149"/>
      <c r="AY183" s="149"/>
      <c r="AZ183" s="149"/>
      <c r="BA183" s="149"/>
      <c r="BB183" s="149"/>
      <c r="BC183" s="149"/>
      <c r="BD183" s="149"/>
      <c r="BE183" s="149"/>
      <c r="BF183" s="149"/>
      <c r="BG183" s="149"/>
      <c r="BH183" s="149"/>
    </row>
    <row r="184" spans="1:60" outlineLevel="1" x14ac:dyDescent="0.25">
      <c r="A184" s="156"/>
      <c r="B184" s="157"/>
      <c r="C184" s="186" t="s">
        <v>291</v>
      </c>
      <c r="D184" s="159"/>
      <c r="E184" s="160"/>
      <c r="F184" s="158"/>
      <c r="G184" s="158"/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49"/>
      <c r="Z184" s="149"/>
      <c r="AA184" s="149"/>
      <c r="AB184" s="149"/>
      <c r="AC184" s="149"/>
      <c r="AD184" s="149"/>
      <c r="AE184" s="149"/>
      <c r="AF184" s="149"/>
      <c r="AG184" s="149" t="s">
        <v>139</v>
      </c>
      <c r="AH184" s="149">
        <v>0</v>
      </c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49"/>
      <c r="BA184" s="149"/>
      <c r="BB184" s="149"/>
      <c r="BC184" s="149"/>
      <c r="BD184" s="149"/>
      <c r="BE184" s="149"/>
      <c r="BF184" s="149"/>
      <c r="BG184" s="149"/>
      <c r="BH184" s="149"/>
    </row>
    <row r="185" spans="1:60" outlineLevel="1" x14ac:dyDescent="0.25">
      <c r="A185" s="156"/>
      <c r="B185" s="157"/>
      <c r="C185" s="186" t="s">
        <v>292</v>
      </c>
      <c r="D185" s="159"/>
      <c r="E185" s="160"/>
      <c r="F185" s="158"/>
      <c r="G185" s="158"/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49"/>
      <c r="Z185" s="149"/>
      <c r="AA185" s="149"/>
      <c r="AB185" s="149"/>
      <c r="AC185" s="149"/>
      <c r="AD185" s="149"/>
      <c r="AE185" s="149"/>
      <c r="AF185" s="149"/>
      <c r="AG185" s="149" t="s">
        <v>139</v>
      </c>
      <c r="AH185" s="149">
        <v>0</v>
      </c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49"/>
      <c r="BA185" s="149"/>
      <c r="BB185" s="149"/>
      <c r="BC185" s="149"/>
      <c r="BD185" s="149"/>
      <c r="BE185" s="149"/>
      <c r="BF185" s="149"/>
      <c r="BG185" s="149"/>
      <c r="BH185" s="149"/>
    </row>
    <row r="186" spans="1:60" outlineLevel="1" x14ac:dyDescent="0.25">
      <c r="A186" s="156"/>
      <c r="B186" s="157"/>
      <c r="C186" s="186" t="s">
        <v>293</v>
      </c>
      <c r="D186" s="159"/>
      <c r="E186" s="160">
        <v>0.9</v>
      </c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49"/>
      <c r="Z186" s="149"/>
      <c r="AA186" s="149"/>
      <c r="AB186" s="149"/>
      <c r="AC186" s="149"/>
      <c r="AD186" s="149"/>
      <c r="AE186" s="149"/>
      <c r="AF186" s="149"/>
      <c r="AG186" s="149" t="s">
        <v>139</v>
      </c>
      <c r="AH186" s="149">
        <v>0</v>
      </c>
      <c r="AI186" s="149"/>
      <c r="AJ186" s="149"/>
      <c r="AK186" s="149"/>
      <c r="AL186" s="149"/>
      <c r="AM186" s="149"/>
      <c r="AN186" s="149"/>
      <c r="AO186" s="149"/>
      <c r="AP186" s="149"/>
      <c r="AQ186" s="149"/>
      <c r="AR186" s="149"/>
      <c r="AS186" s="149"/>
      <c r="AT186" s="149"/>
      <c r="AU186" s="149"/>
      <c r="AV186" s="149"/>
      <c r="AW186" s="149"/>
      <c r="AX186" s="149"/>
      <c r="AY186" s="149"/>
      <c r="AZ186" s="149"/>
      <c r="BA186" s="149"/>
      <c r="BB186" s="149"/>
      <c r="BC186" s="149"/>
      <c r="BD186" s="149"/>
      <c r="BE186" s="149"/>
      <c r="BF186" s="149"/>
      <c r="BG186" s="149"/>
      <c r="BH186" s="149"/>
    </row>
    <row r="187" spans="1:60" ht="20.399999999999999" outlineLevel="1" x14ac:dyDescent="0.25">
      <c r="A187" s="168">
        <v>24</v>
      </c>
      <c r="B187" s="169" t="s">
        <v>294</v>
      </c>
      <c r="C187" s="185" t="s">
        <v>295</v>
      </c>
      <c r="D187" s="170" t="s">
        <v>177</v>
      </c>
      <c r="E187" s="171">
        <v>5.1239999999999997</v>
      </c>
      <c r="F187" s="172"/>
      <c r="G187" s="173">
        <f>ROUND(E187*F187,2)</f>
        <v>0</v>
      </c>
      <c r="H187" s="172"/>
      <c r="I187" s="173">
        <f>ROUND(E187*H187,2)</f>
        <v>0</v>
      </c>
      <c r="J187" s="172"/>
      <c r="K187" s="173">
        <f>ROUND(E187*J187,2)</f>
        <v>0</v>
      </c>
      <c r="L187" s="173">
        <v>21</v>
      </c>
      <c r="M187" s="173">
        <f>G187*(1+L187/100)</f>
        <v>0</v>
      </c>
      <c r="N187" s="173">
        <v>0.17599999999999999</v>
      </c>
      <c r="O187" s="173">
        <f>ROUND(E187*N187,2)</f>
        <v>0.9</v>
      </c>
      <c r="P187" s="173">
        <v>0</v>
      </c>
      <c r="Q187" s="173">
        <f>ROUND(E187*P187,2)</f>
        <v>0</v>
      </c>
      <c r="R187" s="173" t="s">
        <v>266</v>
      </c>
      <c r="S187" s="173" t="s">
        <v>160</v>
      </c>
      <c r="T187" s="174" t="s">
        <v>160</v>
      </c>
      <c r="U187" s="158">
        <v>0</v>
      </c>
      <c r="V187" s="158">
        <f>ROUND(E187*U187,2)</f>
        <v>0</v>
      </c>
      <c r="W187" s="158"/>
      <c r="X187" s="158" t="s">
        <v>267</v>
      </c>
      <c r="Y187" s="149"/>
      <c r="Z187" s="149"/>
      <c r="AA187" s="149"/>
      <c r="AB187" s="149"/>
      <c r="AC187" s="149"/>
      <c r="AD187" s="149"/>
      <c r="AE187" s="149"/>
      <c r="AF187" s="149"/>
      <c r="AG187" s="149" t="s">
        <v>268</v>
      </c>
      <c r="AH187" s="149"/>
      <c r="AI187" s="149"/>
      <c r="AJ187" s="149"/>
      <c r="AK187" s="149"/>
      <c r="AL187" s="149"/>
      <c r="AM187" s="149"/>
      <c r="AN187" s="149"/>
      <c r="AO187" s="149"/>
      <c r="AP187" s="149"/>
      <c r="AQ187" s="149"/>
      <c r="AR187" s="149"/>
      <c r="AS187" s="149"/>
      <c r="AT187" s="149"/>
      <c r="AU187" s="149"/>
      <c r="AV187" s="149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</row>
    <row r="188" spans="1:60" outlineLevel="1" x14ac:dyDescent="0.25">
      <c r="A188" s="156"/>
      <c r="B188" s="157"/>
      <c r="C188" s="186" t="s">
        <v>233</v>
      </c>
      <c r="D188" s="159"/>
      <c r="E188" s="160"/>
      <c r="F188" s="158"/>
      <c r="G188" s="158"/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49"/>
      <c r="Z188" s="149"/>
      <c r="AA188" s="149"/>
      <c r="AB188" s="149"/>
      <c r="AC188" s="149"/>
      <c r="AD188" s="149"/>
      <c r="AE188" s="149"/>
      <c r="AF188" s="149"/>
      <c r="AG188" s="149" t="s">
        <v>139</v>
      </c>
      <c r="AH188" s="149">
        <v>0</v>
      </c>
      <c r="AI188" s="149"/>
      <c r="AJ188" s="149"/>
      <c r="AK188" s="149"/>
      <c r="AL188" s="149"/>
      <c r="AM188" s="149"/>
      <c r="AN188" s="149"/>
      <c r="AO188" s="149"/>
      <c r="AP188" s="149"/>
      <c r="AQ188" s="149"/>
      <c r="AR188" s="149"/>
      <c r="AS188" s="149"/>
      <c r="AT188" s="149"/>
      <c r="AU188" s="149"/>
      <c r="AV188" s="149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</row>
    <row r="189" spans="1:60" outlineLevel="1" x14ac:dyDescent="0.25">
      <c r="A189" s="156"/>
      <c r="B189" s="157"/>
      <c r="C189" s="193" t="s">
        <v>213</v>
      </c>
      <c r="D189" s="191"/>
      <c r="E189" s="192"/>
      <c r="F189" s="158"/>
      <c r="G189" s="158"/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49"/>
      <c r="Z189" s="149"/>
      <c r="AA189" s="149"/>
      <c r="AB189" s="149"/>
      <c r="AC189" s="149"/>
      <c r="AD189" s="149"/>
      <c r="AE189" s="149"/>
      <c r="AF189" s="149"/>
      <c r="AG189" s="149" t="s">
        <v>139</v>
      </c>
      <c r="AH189" s="149"/>
      <c r="AI189" s="149"/>
      <c r="AJ189" s="149"/>
      <c r="AK189" s="149"/>
      <c r="AL189" s="149"/>
      <c r="AM189" s="149"/>
      <c r="AN189" s="149"/>
      <c r="AO189" s="149"/>
      <c r="AP189" s="149"/>
      <c r="AQ189" s="149"/>
      <c r="AR189" s="149"/>
      <c r="AS189" s="149"/>
      <c r="AT189" s="149"/>
      <c r="AU189" s="149"/>
      <c r="AV189" s="149"/>
      <c r="AW189" s="149"/>
      <c r="AX189" s="149"/>
      <c r="AY189" s="149"/>
      <c r="AZ189" s="149"/>
      <c r="BA189" s="149"/>
      <c r="BB189" s="149"/>
      <c r="BC189" s="149"/>
      <c r="BD189" s="149"/>
      <c r="BE189" s="149"/>
      <c r="BF189" s="149"/>
      <c r="BG189" s="149"/>
      <c r="BH189" s="149"/>
    </row>
    <row r="190" spans="1:60" outlineLevel="1" x14ac:dyDescent="0.25">
      <c r="A190" s="156"/>
      <c r="B190" s="157"/>
      <c r="C190" s="194" t="s">
        <v>296</v>
      </c>
      <c r="D190" s="191"/>
      <c r="E190" s="192">
        <v>4.88</v>
      </c>
      <c r="F190" s="158"/>
      <c r="G190" s="158"/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49"/>
      <c r="Z190" s="149"/>
      <c r="AA190" s="149"/>
      <c r="AB190" s="149"/>
      <c r="AC190" s="149"/>
      <c r="AD190" s="149"/>
      <c r="AE190" s="149"/>
      <c r="AF190" s="149"/>
      <c r="AG190" s="149" t="s">
        <v>139</v>
      </c>
      <c r="AH190" s="149">
        <v>2</v>
      </c>
      <c r="AI190" s="149"/>
      <c r="AJ190" s="149"/>
      <c r="AK190" s="149"/>
      <c r="AL190" s="149"/>
      <c r="AM190" s="149"/>
      <c r="AN190" s="149"/>
      <c r="AO190" s="149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  <c r="AZ190" s="149"/>
      <c r="BA190" s="149"/>
      <c r="BB190" s="149"/>
      <c r="BC190" s="149"/>
      <c r="BD190" s="149"/>
      <c r="BE190" s="149"/>
      <c r="BF190" s="149"/>
      <c r="BG190" s="149"/>
      <c r="BH190" s="149"/>
    </row>
    <row r="191" spans="1:60" outlineLevel="1" x14ac:dyDescent="0.25">
      <c r="A191" s="156"/>
      <c r="B191" s="157"/>
      <c r="C191" s="193" t="s">
        <v>215</v>
      </c>
      <c r="D191" s="191"/>
      <c r="E191" s="192"/>
      <c r="F191" s="158"/>
      <c r="G191" s="158"/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49"/>
      <c r="Z191" s="149"/>
      <c r="AA191" s="149"/>
      <c r="AB191" s="149"/>
      <c r="AC191" s="149"/>
      <c r="AD191" s="149"/>
      <c r="AE191" s="149"/>
      <c r="AF191" s="149"/>
      <c r="AG191" s="149" t="s">
        <v>139</v>
      </c>
      <c r="AH191" s="149"/>
      <c r="AI191" s="149"/>
      <c r="AJ191" s="149"/>
      <c r="AK191" s="149"/>
      <c r="AL191" s="149"/>
      <c r="AM191" s="149"/>
      <c r="AN191" s="149"/>
      <c r="AO191" s="149"/>
      <c r="AP191" s="149"/>
      <c r="AQ191" s="149"/>
      <c r="AR191" s="149"/>
      <c r="AS191" s="149"/>
      <c r="AT191" s="149"/>
      <c r="AU191" s="149"/>
      <c r="AV191" s="149"/>
      <c r="AW191" s="149"/>
      <c r="AX191" s="149"/>
      <c r="AY191" s="149"/>
      <c r="AZ191" s="149"/>
      <c r="BA191" s="149"/>
      <c r="BB191" s="149"/>
      <c r="BC191" s="149"/>
      <c r="BD191" s="149"/>
      <c r="BE191" s="149"/>
      <c r="BF191" s="149"/>
      <c r="BG191" s="149"/>
      <c r="BH191" s="149"/>
    </row>
    <row r="192" spans="1:60" outlineLevel="1" x14ac:dyDescent="0.25">
      <c r="A192" s="156"/>
      <c r="B192" s="157"/>
      <c r="C192" s="186" t="s">
        <v>297</v>
      </c>
      <c r="D192" s="159"/>
      <c r="E192" s="160">
        <v>5.12</v>
      </c>
      <c r="F192" s="158"/>
      <c r="G192" s="158"/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49"/>
      <c r="Z192" s="149"/>
      <c r="AA192" s="149"/>
      <c r="AB192" s="149"/>
      <c r="AC192" s="149"/>
      <c r="AD192" s="149"/>
      <c r="AE192" s="149"/>
      <c r="AF192" s="149"/>
      <c r="AG192" s="149" t="s">
        <v>139</v>
      </c>
      <c r="AH192" s="149">
        <v>0</v>
      </c>
      <c r="AI192" s="149"/>
      <c r="AJ192" s="149"/>
      <c r="AK192" s="149"/>
      <c r="AL192" s="149"/>
      <c r="AM192" s="149"/>
      <c r="AN192" s="149"/>
      <c r="AO192" s="149"/>
      <c r="AP192" s="149"/>
      <c r="AQ192" s="149"/>
      <c r="AR192" s="149"/>
      <c r="AS192" s="149"/>
      <c r="AT192" s="149"/>
      <c r="AU192" s="149"/>
      <c r="AV192" s="149"/>
      <c r="AW192" s="149"/>
      <c r="AX192" s="149"/>
      <c r="AY192" s="149"/>
      <c r="AZ192" s="149"/>
      <c r="BA192" s="149"/>
      <c r="BB192" s="149"/>
      <c r="BC192" s="149"/>
      <c r="BD192" s="149"/>
      <c r="BE192" s="149"/>
      <c r="BF192" s="149"/>
      <c r="BG192" s="149"/>
      <c r="BH192" s="149"/>
    </row>
    <row r="193" spans="1:60" outlineLevel="1" x14ac:dyDescent="0.25">
      <c r="A193" s="168">
        <v>25</v>
      </c>
      <c r="B193" s="169" t="s">
        <v>298</v>
      </c>
      <c r="C193" s="185" t="s">
        <v>299</v>
      </c>
      <c r="D193" s="170" t="s">
        <v>177</v>
      </c>
      <c r="E193" s="171">
        <v>19.162500000000001</v>
      </c>
      <c r="F193" s="172"/>
      <c r="G193" s="173">
        <f>ROUND(E193*F193,2)</f>
        <v>0</v>
      </c>
      <c r="H193" s="172"/>
      <c r="I193" s="173">
        <f>ROUND(E193*H193,2)</f>
        <v>0</v>
      </c>
      <c r="J193" s="172"/>
      <c r="K193" s="173">
        <f>ROUND(E193*J193,2)</f>
        <v>0</v>
      </c>
      <c r="L193" s="173">
        <v>21</v>
      </c>
      <c r="M193" s="173">
        <f>G193*(1+L193/100)</f>
        <v>0</v>
      </c>
      <c r="N193" s="173">
        <v>0.17599999999999999</v>
      </c>
      <c r="O193" s="173">
        <f>ROUND(E193*N193,2)</f>
        <v>3.37</v>
      </c>
      <c r="P193" s="173">
        <v>0</v>
      </c>
      <c r="Q193" s="173">
        <f>ROUND(E193*P193,2)</f>
        <v>0</v>
      </c>
      <c r="R193" s="173" t="s">
        <v>266</v>
      </c>
      <c r="S193" s="173" t="s">
        <v>160</v>
      </c>
      <c r="T193" s="174" t="s">
        <v>160</v>
      </c>
      <c r="U193" s="158">
        <v>0</v>
      </c>
      <c r="V193" s="158">
        <f>ROUND(E193*U193,2)</f>
        <v>0</v>
      </c>
      <c r="W193" s="158"/>
      <c r="X193" s="158" t="s">
        <v>267</v>
      </c>
      <c r="Y193" s="149"/>
      <c r="Z193" s="149"/>
      <c r="AA193" s="149"/>
      <c r="AB193" s="149"/>
      <c r="AC193" s="149"/>
      <c r="AD193" s="149"/>
      <c r="AE193" s="149"/>
      <c r="AF193" s="149"/>
      <c r="AG193" s="149" t="s">
        <v>268</v>
      </c>
      <c r="AH193" s="149"/>
      <c r="AI193" s="149"/>
      <c r="AJ193" s="149"/>
      <c r="AK193" s="149"/>
      <c r="AL193" s="149"/>
      <c r="AM193" s="149"/>
      <c r="AN193" s="149"/>
      <c r="AO193" s="149"/>
      <c r="AP193" s="149"/>
      <c r="AQ193" s="149"/>
      <c r="AR193" s="149"/>
      <c r="AS193" s="149"/>
      <c r="AT193" s="149"/>
      <c r="AU193" s="149"/>
      <c r="AV193" s="149"/>
      <c r="AW193" s="149"/>
      <c r="AX193" s="149"/>
      <c r="AY193" s="149"/>
      <c r="AZ193" s="149"/>
      <c r="BA193" s="149"/>
      <c r="BB193" s="149"/>
      <c r="BC193" s="149"/>
      <c r="BD193" s="149"/>
      <c r="BE193" s="149"/>
      <c r="BF193" s="149"/>
      <c r="BG193" s="149"/>
      <c r="BH193" s="149"/>
    </row>
    <row r="194" spans="1:60" outlineLevel="1" x14ac:dyDescent="0.25">
      <c r="A194" s="156"/>
      <c r="B194" s="157"/>
      <c r="C194" s="186" t="s">
        <v>229</v>
      </c>
      <c r="D194" s="159"/>
      <c r="E194" s="160"/>
      <c r="F194" s="158"/>
      <c r="G194" s="158"/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49"/>
      <c r="Z194" s="149"/>
      <c r="AA194" s="149"/>
      <c r="AB194" s="149"/>
      <c r="AC194" s="149"/>
      <c r="AD194" s="149"/>
      <c r="AE194" s="149"/>
      <c r="AF194" s="149"/>
      <c r="AG194" s="149" t="s">
        <v>139</v>
      </c>
      <c r="AH194" s="149">
        <v>0</v>
      </c>
      <c r="AI194" s="149"/>
      <c r="AJ194" s="149"/>
      <c r="AK194" s="149"/>
      <c r="AL194" s="149"/>
      <c r="AM194" s="149"/>
      <c r="AN194" s="149"/>
      <c r="AO194" s="149"/>
      <c r="AP194" s="149"/>
      <c r="AQ194" s="149"/>
      <c r="AR194" s="149"/>
      <c r="AS194" s="149"/>
      <c r="AT194" s="149"/>
      <c r="AU194" s="149"/>
      <c r="AV194" s="149"/>
      <c r="AW194" s="149"/>
      <c r="AX194" s="149"/>
      <c r="AY194" s="149"/>
      <c r="AZ194" s="149"/>
      <c r="BA194" s="149"/>
      <c r="BB194" s="149"/>
      <c r="BC194" s="149"/>
      <c r="BD194" s="149"/>
      <c r="BE194" s="149"/>
      <c r="BF194" s="149"/>
      <c r="BG194" s="149"/>
      <c r="BH194" s="149"/>
    </row>
    <row r="195" spans="1:60" outlineLevel="1" x14ac:dyDescent="0.25">
      <c r="A195" s="156"/>
      <c r="B195" s="157"/>
      <c r="C195" s="193" t="s">
        <v>213</v>
      </c>
      <c r="D195" s="191"/>
      <c r="E195" s="192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49"/>
      <c r="Z195" s="149"/>
      <c r="AA195" s="149"/>
      <c r="AB195" s="149"/>
      <c r="AC195" s="149"/>
      <c r="AD195" s="149"/>
      <c r="AE195" s="149"/>
      <c r="AF195" s="149"/>
      <c r="AG195" s="149" t="s">
        <v>139</v>
      </c>
      <c r="AH195" s="149"/>
      <c r="AI195" s="149"/>
      <c r="AJ195" s="149"/>
      <c r="AK195" s="149"/>
      <c r="AL195" s="149"/>
      <c r="AM195" s="149"/>
      <c r="AN195" s="149"/>
      <c r="AO195" s="149"/>
      <c r="AP195" s="149"/>
      <c r="AQ195" s="149"/>
      <c r="AR195" s="149"/>
      <c r="AS195" s="149"/>
      <c r="AT195" s="149"/>
      <c r="AU195" s="149"/>
      <c r="AV195" s="149"/>
      <c r="AW195" s="149"/>
      <c r="AX195" s="149"/>
      <c r="AY195" s="149"/>
      <c r="AZ195" s="149"/>
      <c r="BA195" s="149"/>
      <c r="BB195" s="149"/>
      <c r="BC195" s="149"/>
      <c r="BD195" s="149"/>
      <c r="BE195" s="149"/>
      <c r="BF195" s="149"/>
      <c r="BG195" s="149"/>
      <c r="BH195" s="149"/>
    </row>
    <row r="196" spans="1:60" outlineLevel="1" x14ac:dyDescent="0.25">
      <c r="A196" s="156"/>
      <c r="B196" s="157"/>
      <c r="C196" s="194" t="s">
        <v>300</v>
      </c>
      <c r="D196" s="191"/>
      <c r="E196" s="192">
        <v>18.25</v>
      </c>
      <c r="F196" s="158"/>
      <c r="G196" s="158"/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49"/>
      <c r="Z196" s="149"/>
      <c r="AA196" s="149"/>
      <c r="AB196" s="149"/>
      <c r="AC196" s="149"/>
      <c r="AD196" s="149"/>
      <c r="AE196" s="149"/>
      <c r="AF196" s="149"/>
      <c r="AG196" s="149" t="s">
        <v>139</v>
      </c>
      <c r="AH196" s="149">
        <v>2</v>
      </c>
      <c r="AI196" s="149"/>
      <c r="AJ196" s="149"/>
      <c r="AK196" s="149"/>
      <c r="AL196" s="149"/>
      <c r="AM196" s="149"/>
      <c r="AN196" s="149"/>
      <c r="AO196" s="149"/>
      <c r="AP196" s="149"/>
      <c r="AQ196" s="149"/>
      <c r="AR196" s="149"/>
      <c r="AS196" s="149"/>
      <c r="AT196" s="149"/>
      <c r="AU196" s="149"/>
      <c r="AV196" s="149"/>
      <c r="AW196" s="149"/>
      <c r="AX196" s="149"/>
      <c r="AY196" s="149"/>
      <c r="AZ196" s="149"/>
      <c r="BA196" s="149"/>
      <c r="BB196" s="149"/>
      <c r="BC196" s="149"/>
      <c r="BD196" s="149"/>
      <c r="BE196" s="149"/>
      <c r="BF196" s="149"/>
      <c r="BG196" s="149"/>
      <c r="BH196" s="149"/>
    </row>
    <row r="197" spans="1:60" outlineLevel="1" x14ac:dyDescent="0.25">
      <c r="A197" s="156"/>
      <c r="B197" s="157"/>
      <c r="C197" s="193" t="s">
        <v>215</v>
      </c>
      <c r="D197" s="191"/>
      <c r="E197" s="192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49"/>
      <c r="Z197" s="149"/>
      <c r="AA197" s="149"/>
      <c r="AB197" s="149"/>
      <c r="AC197" s="149"/>
      <c r="AD197" s="149"/>
      <c r="AE197" s="149"/>
      <c r="AF197" s="149"/>
      <c r="AG197" s="149" t="s">
        <v>139</v>
      </c>
      <c r="AH197" s="149"/>
      <c r="AI197" s="149"/>
      <c r="AJ197" s="149"/>
      <c r="AK197" s="149"/>
      <c r="AL197" s="149"/>
      <c r="AM197" s="149"/>
      <c r="AN197" s="149"/>
      <c r="AO197" s="149"/>
      <c r="AP197" s="149"/>
      <c r="AQ197" s="149"/>
      <c r="AR197" s="149"/>
      <c r="AS197" s="149"/>
      <c r="AT197" s="149"/>
      <c r="AU197" s="149"/>
      <c r="AV197" s="149"/>
      <c r="AW197" s="149"/>
      <c r="AX197" s="149"/>
      <c r="AY197" s="149"/>
      <c r="AZ197" s="149"/>
      <c r="BA197" s="149"/>
      <c r="BB197" s="149"/>
      <c r="BC197" s="149"/>
      <c r="BD197" s="149"/>
      <c r="BE197" s="149"/>
      <c r="BF197" s="149"/>
      <c r="BG197" s="149"/>
      <c r="BH197" s="149"/>
    </row>
    <row r="198" spans="1:60" outlineLevel="1" x14ac:dyDescent="0.25">
      <c r="A198" s="156"/>
      <c r="B198" s="157"/>
      <c r="C198" s="186" t="s">
        <v>301</v>
      </c>
      <c r="D198" s="159"/>
      <c r="E198" s="160">
        <v>19.16</v>
      </c>
      <c r="F198" s="158"/>
      <c r="G198" s="158"/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49"/>
      <c r="Z198" s="149"/>
      <c r="AA198" s="149"/>
      <c r="AB198" s="149"/>
      <c r="AC198" s="149"/>
      <c r="AD198" s="149"/>
      <c r="AE198" s="149"/>
      <c r="AF198" s="149"/>
      <c r="AG198" s="149" t="s">
        <v>139</v>
      </c>
      <c r="AH198" s="149">
        <v>0</v>
      </c>
      <c r="AI198" s="149"/>
      <c r="AJ198" s="149"/>
      <c r="AK198" s="149"/>
      <c r="AL198" s="149"/>
      <c r="AM198" s="149"/>
      <c r="AN198" s="149"/>
      <c r="AO198" s="149"/>
      <c r="AP198" s="149"/>
      <c r="AQ198" s="149"/>
      <c r="AR198" s="149"/>
      <c r="AS198" s="149"/>
      <c r="AT198" s="149"/>
      <c r="AU198" s="149"/>
      <c r="AV198" s="149"/>
      <c r="AW198" s="149"/>
      <c r="AX198" s="149"/>
      <c r="AY198" s="149"/>
      <c r="AZ198" s="149"/>
      <c r="BA198" s="149"/>
      <c r="BB198" s="149"/>
      <c r="BC198" s="149"/>
      <c r="BD198" s="149"/>
      <c r="BE198" s="149"/>
      <c r="BF198" s="149"/>
      <c r="BG198" s="149"/>
      <c r="BH198" s="149"/>
    </row>
    <row r="199" spans="1:60" ht="20.399999999999999" outlineLevel="1" x14ac:dyDescent="0.25">
      <c r="A199" s="168">
        <v>26</v>
      </c>
      <c r="B199" s="169" t="s">
        <v>302</v>
      </c>
      <c r="C199" s="185" t="s">
        <v>303</v>
      </c>
      <c r="D199" s="170" t="s">
        <v>177</v>
      </c>
      <c r="E199" s="171">
        <v>4.9349999999999996</v>
      </c>
      <c r="F199" s="172"/>
      <c r="G199" s="173">
        <f>ROUND(E199*F199,2)</f>
        <v>0</v>
      </c>
      <c r="H199" s="172"/>
      <c r="I199" s="173">
        <f>ROUND(E199*H199,2)</f>
        <v>0</v>
      </c>
      <c r="J199" s="172"/>
      <c r="K199" s="173">
        <f>ROUND(E199*J199,2)</f>
        <v>0</v>
      </c>
      <c r="L199" s="173">
        <v>21</v>
      </c>
      <c r="M199" s="173">
        <f>G199*(1+L199/100)</f>
        <v>0</v>
      </c>
      <c r="N199" s="173">
        <v>0.13100000000000001</v>
      </c>
      <c r="O199" s="173">
        <f>ROUND(E199*N199,2)</f>
        <v>0.65</v>
      </c>
      <c r="P199" s="173">
        <v>0</v>
      </c>
      <c r="Q199" s="173">
        <f>ROUND(E199*P199,2)</f>
        <v>0</v>
      </c>
      <c r="R199" s="173" t="s">
        <v>266</v>
      </c>
      <c r="S199" s="173" t="s">
        <v>160</v>
      </c>
      <c r="T199" s="174" t="s">
        <v>160</v>
      </c>
      <c r="U199" s="158">
        <v>0</v>
      </c>
      <c r="V199" s="158">
        <f>ROUND(E199*U199,2)</f>
        <v>0</v>
      </c>
      <c r="W199" s="158"/>
      <c r="X199" s="158" t="s">
        <v>267</v>
      </c>
      <c r="Y199" s="149"/>
      <c r="Z199" s="149"/>
      <c r="AA199" s="149"/>
      <c r="AB199" s="149"/>
      <c r="AC199" s="149"/>
      <c r="AD199" s="149"/>
      <c r="AE199" s="149"/>
      <c r="AF199" s="149"/>
      <c r="AG199" s="149" t="s">
        <v>268</v>
      </c>
      <c r="AH199" s="149"/>
      <c r="AI199" s="149"/>
      <c r="AJ199" s="149"/>
      <c r="AK199" s="149"/>
      <c r="AL199" s="149"/>
      <c r="AM199" s="149"/>
      <c r="AN199" s="149"/>
      <c r="AO199" s="149"/>
      <c r="AP199" s="149"/>
      <c r="AQ199" s="149"/>
      <c r="AR199" s="149"/>
      <c r="AS199" s="149"/>
      <c r="AT199" s="149"/>
      <c r="AU199" s="149"/>
      <c r="AV199" s="149"/>
      <c r="AW199" s="149"/>
      <c r="AX199" s="149"/>
      <c r="AY199" s="149"/>
      <c r="AZ199" s="149"/>
      <c r="BA199" s="149"/>
      <c r="BB199" s="149"/>
      <c r="BC199" s="149"/>
      <c r="BD199" s="149"/>
      <c r="BE199" s="149"/>
      <c r="BF199" s="149"/>
      <c r="BG199" s="149"/>
      <c r="BH199" s="149"/>
    </row>
    <row r="200" spans="1:60" outlineLevel="1" x14ac:dyDescent="0.25">
      <c r="A200" s="156"/>
      <c r="B200" s="157"/>
      <c r="C200" s="186" t="s">
        <v>231</v>
      </c>
      <c r="D200" s="159"/>
      <c r="E200" s="160"/>
      <c r="F200" s="158"/>
      <c r="G200" s="158"/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49"/>
      <c r="Z200" s="149"/>
      <c r="AA200" s="149"/>
      <c r="AB200" s="149"/>
      <c r="AC200" s="149"/>
      <c r="AD200" s="149"/>
      <c r="AE200" s="149"/>
      <c r="AF200" s="149"/>
      <c r="AG200" s="149" t="s">
        <v>139</v>
      </c>
      <c r="AH200" s="149">
        <v>0</v>
      </c>
      <c r="AI200" s="149"/>
      <c r="AJ200" s="149"/>
      <c r="AK200" s="149"/>
      <c r="AL200" s="149"/>
      <c r="AM200" s="149"/>
      <c r="AN200" s="149"/>
      <c r="AO200" s="149"/>
      <c r="AP200" s="149"/>
      <c r="AQ200" s="149"/>
      <c r="AR200" s="149"/>
      <c r="AS200" s="149"/>
      <c r="AT200" s="149"/>
      <c r="AU200" s="149"/>
      <c r="AV200" s="149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</row>
    <row r="201" spans="1:60" outlineLevel="1" x14ac:dyDescent="0.25">
      <c r="A201" s="156"/>
      <c r="B201" s="157"/>
      <c r="C201" s="193" t="s">
        <v>213</v>
      </c>
      <c r="D201" s="191"/>
      <c r="E201" s="192"/>
      <c r="F201" s="158"/>
      <c r="G201" s="158"/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49"/>
      <c r="Z201" s="149"/>
      <c r="AA201" s="149"/>
      <c r="AB201" s="149"/>
      <c r="AC201" s="149"/>
      <c r="AD201" s="149"/>
      <c r="AE201" s="149"/>
      <c r="AF201" s="149"/>
      <c r="AG201" s="149" t="s">
        <v>139</v>
      </c>
      <c r="AH201" s="149"/>
      <c r="AI201" s="149"/>
      <c r="AJ201" s="149"/>
      <c r="AK201" s="149"/>
      <c r="AL201" s="149"/>
      <c r="AM201" s="149"/>
      <c r="AN201" s="149"/>
      <c r="AO201" s="149"/>
      <c r="AP201" s="149"/>
      <c r="AQ201" s="149"/>
      <c r="AR201" s="149"/>
      <c r="AS201" s="149"/>
      <c r="AT201" s="149"/>
      <c r="AU201" s="149"/>
      <c r="AV201" s="149"/>
      <c r="AW201" s="149"/>
      <c r="AX201" s="149"/>
      <c r="AY201" s="149"/>
      <c r="AZ201" s="149"/>
      <c r="BA201" s="149"/>
      <c r="BB201" s="149"/>
      <c r="BC201" s="149"/>
      <c r="BD201" s="149"/>
      <c r="BE201" s="149"/>
      <c r="BF201" s="149"/>
      <c r="BG201" s="149"/>
      <c r="BH201" s="149"/>
    </row>
    <row r="202" spans="1:60" outlineLevel="1" x14ac:dyDescent="0.25">
      <c r="A202" s="156"/>
      <c r="B202" s="157"/>
      <c r="C202" s="194" t="s">
        <v>304</v>
      </c>
      <c r="D202" s="191"/>
      <c r="E202" s="192">
        <v>4.7</v>
      </c>
      <c r="F202" s="158"/>
      <c r="G202" s="158"/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49"/>
      <c r="Z202" s="149"/>
      <c r="AA202" s="149"/>
      <c r="AB202" s="149"/>
      <c r="AC202" s="149"/>
      <c r="AD202" s="149"/>
      <c r="AE202" s="149"/>
      <c r="AF202" s="149"/>
      <c r="AG202" s="149" t="s">
        <v>139</v>
      </c>
      <c r="AH202" s="149">
        <v>2</v>
      </c>
      <c r="AI202" s="149"/>
      <c r="AJ202" s="149"/>
      <c r="AK202" s="149"/>
      <c r="AL202" s="149"/>
      <c r="AM202" s="149"/>
      <c r="AN202" s="149"/>
      <c r="AO202" s="149"/>
      <c r="AP202" s="149"/>
      <c r="AQ202" s="149"/>
      <c r="AR202" s="149"/>
      <c r="AS202" s="149"/>
      <c r="AT202" s="149"/>
      <c r="AU202" s="149"/>
      <c r="AV202" s="149"/>
      <c r="AW202" s="149"/>
      <c r="AX202" s="149"/>
      <c r="AY202" s="149"/>
      <c r="AZ202" s="149"/>
      <c r="BA202" s="149"/>
      <c r="BB202" s="149"/>
      <c r="BC202" s="149"/>
      <c r="BD202" s="149"/>
      <c r="BE202" s="149"/>
      <c r="BF202" s="149"/>
      <c r="BG202" s="149"/>
      <c r="BH202" s="149"/>
    </row>
    <row r="203" spans="1:60" outlineLevel="1" x14ac:dyDescent="0.25">
      <c r="A203" s="156"/>
      <c r="B203" s="157"/>
      <c r="C203" s="193" t="s">
        <v>215</v>
      </c>
      <c r="D203" s="191"/>
      <c r="E203" s="192"/>
      <c r="F203" s="158"/>
      <c r="G203" s="158"/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49"/>
      <c r="Z203" s="149"/>
      <c r="AA203" s="149"/>
      <c r="AB203" s="149"/>
      <c r="AC203" s="149"/>
      <c r="AD203" s="149"/>
      <c r="AE203" s="149"/>
      <c r="AF203" s="149"/>
      <c r="AG203" s="149" t="s">
        <v>139</v>
      </c>
      <c r="AH203" s="149"/>
      <c r="AI203" s="149"/>
      <c r="AJ203" s="149"/>
      <c r="AK203" s="149"/>
      <c r="AL203" s="149"/>
      <c r="AM203" s="149"/>
      <c r="AN203" s="149"/>
      <c r="AO203" s="149"/>
      <c r="AP203" s="149"/>
      <c r="AQ203" s="149"/>
      <c r="AR203" s="149"/>
      <c r="AS203" s="149"/>
      <c r="AT203" s="149"/>
      <c r="AU203" s="149"/>
      <c r="AV203" s="149"/>
      <c r="AW203" s="149"/>
      <c r="AX203" s="149"/>
      <c r="AY203" s="149"/>
      <c r="AZ203" s="149"/>
      <c r="BA203" s="149"/>
      <c r="BB203" s="149"/>
      <c r="BC203" s="149"/>
      <c r="BD203" s="149"/>
      <c r="BE203" s="149"/>
      <c r="BF203" s="149"/>
      <c r="BG203" s="149"/>
      <c r="BH203" s="149"/>
    </row>
    <row r="204" spans="1:60" outlineLevel="1" x14ac:dyDescent="0.25">
      <c r="A204" s="156"/>
      <c r="B204" s="157"/>
      <c r="C204" s="186" t="s">
        <v>305</v>
      </c>
      <c r="D204" s="159"/>
      <c r="E204" s="160">
        <v>4.93</v>
      </c>
      <c r="F204" s="158"/>
      <c r="G204" s="158"/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58"/>
      <c r="Y204" s="149"/>
      <c r="Z204" s="149"/>
      <c r="AA204" s="149"/>
      <c r="AB204" s="149"/>
      <c r="AC204" s="149"/>
      <c r="AD204" s="149"/>
      <c r="AE204" s="149"/>
      <c r="AF204" s="149"/>
      <c r="AG204" s="149" t="s">
        <v>139</v>
      </c>
      <c r="AH204" s="149">
        <v>0</v>
      </c>
      <c r="AI204" s="149"/>
      <c r="AJ204" s="149"/>
      <c r="AK204" s="149"/>
      <c r="AL204" s="149"/>
      <c r="AM204" s="149"/>
      <c r="AN204" s="149"/>
      <c r="AO204" s="149"/>
      <c r="AP204" s="149"/>
      <c r="AQ204" s="149"/>
      <c r="AR204" s="149"/>
      <c r="AS204" s="149"/>
      <c r="AT204" s="149"/>
      <c r="AU204" s="149"/>
      <c r="AV204" s="149"/>
      <c r="AW204" s="149"/>
      <c r="AX204" s="149"/>
      <c r="AY204" s="149"/>
      <c r="AZ204" s="149"/>
      <c r="BA204" s="149"/>
      <c r="BB204" s="149"/>
      <c r="BC204" s="149"/>
      <c r="BD204" s="149"/>
      <c r="BE204" s="149"/>
      <c r="BF204" s="149"/>
      <c r="BG204" s="149"/>
      <c r="BH204" s="149"/>
    </row>
    <row r="205" spans="1:60" outlineLevel="1" x14ac:dyDescent="0.25">
      <c r="A205" s="168">
        <v>27</v>
      </c>
      <c r="B205" s="169" t="s">
        <v>306</v>
      </c>
      <c r="C205" s="185" t="s">
        <v>307</v>
      </c>
      <c r="D205" s="170" t="s">
        <v>177</v>
      </c>
      <c r="E205" s="171">
        <v>67.536000000000001</v>
      </c>
      <c r="F205" s="172"/>
      <c r="G205" s="173">
        <f>ROUND(E205*F205,2)</f>
        <v>0</v>
      </c>
      <c r="H205" s="172"/>
      <c r="I205" s="173">
        <f>ROUND(E205*H205,2)</f>
        <v>0</v>
      </c>
      <c r="J205" s="172"/>
      <c r="K205" s="173">
        <f>ROUND(E205*J205,2)</f>
        <v>0</v>
      </c>
      <c r="L205" s="173">
        <v>21</v>
      </c>
      <c r="M205" s="173">
        <f>G205*(1+L205/100)</f>
        <v>0</v>
      </c>
      <c r="N205" s="173">
        <v>0.13100000000000001</v>
      </c>
      <c r="O205" s="173">
        <f>ROUND(E205*N205,2)</f>
        <v>8.85</v>
      </c>
      <c r="P205" s="173">
        <v>0</v>
      </c>
      <c r="Q205" s="173">
        <f>ROUND(E205*P205,2)</f>
        <v>0</v>
      </c>
      <c r="R205" s="173" t="s">
        <v>266</v>
      </c>
      <c r="S205" s="173" t="s">
        <v>160</v>
      </c>
      <c r="T205" s="174" t="s">
        <v>160</v>
      </c>
      <c r="U205" s="158">
        <v>0</v>
      </c>
      <c r="V205" s="158">
        <f>ROUND(E205*U205,2)</f>
        <v>0</v>
      </c>
      <c r="W205" s="158"/>
      <c r="X205" s="158" t="s">
        <v>267</v>
      </c>
      <c r="Y205" s="149"/>
      <c r="Z205" s="149"/>
      <c r="AA205" s="149"/>
      <c r="AB205" s="149"/>
      <c r="AC205" s="149"/>
      <c r="AD205" s="149"/>
      <c r="AE205" s="149"/>
      <c r="AF205" s="149"/>
      <c r="AG205" s="149" t="s">
        <v>268</v>
      </c>
      <c r="AH205" s="149"/>
      <c r="AI205" s="149"/>
      <c r="AJ205" s="149"/>
      <c r="AK205" s="149"/>
      <c r="AL205" s="149"/>
      <c r="AM205" s="149"/>
      <c r="AN205" s="149"/>
      <c r="AO205" s="149"/>
      <c r="AP205" s="149"/>
      <c r="AQ205" s="149"/>
      <c r="AR205" s="149"/>
      <c r="AS205" s="149"/>
      <c r="AT205" s="149"/>
      <c r="AU205" s="149"/>
      <c r="AV205" s="149"/>
      <c r="AW205" s="149"/>
      <c r="AX205" s="149"/>
      <c r="AY205" s="149"/>
      <c r="AZ205" s="149"/>
      <c r="BA205" s="149"/>
      <c r="BB205" s="149"/>
      <c r="BC205" s="149"/>
      <c r="BD205" s="149"/>
      <c r="BE205" s="149"/>
      <c r="BF205" s="149"/>
      <c r="BG205" s="149"/>
      <c r="BH205" s="149"/>
    </row>
    <row r="206" spans="1:60" outlineLevel="1" x14ac:dyDescent="0.25">
      <c r="A206" s="156"/>
      <c r="B206" s="157"/>
      <c r="C206" s="186" t="s">
        <v>227</v>
      </c>
      <c r="D206" s="159"/>
      <c r="E206" s="160"/>
      <c r="F206" s="158"/>
      <c r="G206" s="158"/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158"/>
      <c r="W206" s="158"/>
      <c r="X206" s="158"/>
      <c r="Y206" s="149"/>
      <c r="Z206" s="149"/>
      <c r="AA206" s="149"/>
      <c r="AB206" s="149"/>
      <c r="AC206" s="149"/>
      <c r="AD206" s="149"/>
      <c r="AE206" s="149"/>
      <c r="AF206" s="149"/>
      <c r="AG206" s="149" t="s">
        <v>139</v>
      </c>
      <c r="AH206" s="149">
        <v>0</v>
      </c>
      <c r="AI206" s="149"/>
      <c r="AJ206" s="149"/>
      <c r="AK206" s="149"/>
      <c r="AL206" s="149"/>
      <c r="AM206" s="149"/>
      <c r="AN206" s="149"/>
      <c r="AO206" s="149"/>
      <c r="AP206" s="149"/>
      <c r="AQ206" s="149"/>
      <c r="AR206" s="149"/>
      <c r="AS206" s="149"/>
      <c r="AT206" s="149"/>
      <c r="AU206" s="149"/>
      <c r="AV206" s="149"/>
      <c r="AW206" s="149"/>
      <c r="AX206" s="149"/>
      <c r="AY206" s="149"/>
      <c r="AZ206" s="149"/>
      <c r="BA206" s="149"/>
      <c r="BB206" s="149"/>
      <c r="BC206" s="149"/>
      <c r="BD206" s="149"/>
      <c r="BE206" s="149"/>
      <c r="BF206" s="149"/>
      <c r="BG206" s="149"/>
      <c r="BH206" s="149"/>
    </row>
    <row r="207" spans="1:60" outlineLevel="1" x14ac:dyDescent="0.25">
      <c r="A207" s="156"/>
      <c r="B207" s="157"/>
      <c r="C207" s="193" t="s">
        <v>213</v>
      </c>
      <c r="D207" s="191"/>
      <c r="E207" s="192"/>
      <c r="F207" s="158"/>
      <c r="G207" s="158"/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58"/>
      <c r="Y207" s="149"/>
      <c r="Z207" s="149"/>
      <c r="AA207" s="149"/>
      <c r="AB207" s="149"/>
      <c r="AC207" s="149"/>
      <c r="AD207" s="149"/>
      <c r="AE207" s="149"/>
      <c r="AF207" s="149"/>
      <c r="AG207" s="149" t="s">
        <v>139</v>
      </c>
      <c r="AH207" s="149"/>
      <c r="AI207" s="149"/>
      <c r="AJ207" s="149"/>
      <c r="AK207" s="149"/>
      <c r="AL207" s="149"/>
      <c r="AM207" s="149"/>
      <c r="AN207" s="149"/>
      <c r="AO207" s="149"/>
      <c r="AP207" s="149"/>
      <c r="AQ207" s="149"/>
      <c r="AR207" s="149"/>
      <c r="AS207" s="149"/>
      <c r="AT207" s="149"/>
      <c r="AU207" s="149"/>
      <c r="AV207" s="149"/>
      <c r="AW207" s="149"/>
      <c r="AX207" s="149"/>
      <c r="AY207" s="149"/>
      <c r="AZ207" s="149"/>
      <c r="BA207" s="149"/>
      <c r="BB207" s="149"/>
      <c r="BC207" s="149"/>
      <c r="BD207" s="149"/>
      <c r="BE207" s="149"/>
      <c r="BF207" s="149"/>
      <c r="BG207" s="149"/>
      <c r="BH207" s="149"/>
    </row>
    <row r="208" spans="1:60" outlineLevel="1" x14ac:dyDescent="0.25">
      <c r="A208" s="156"/>
      <c r="B208" s="157"/>
      <c r="C208" s="194" t="s">
        <v>308</v>
      </c>
      <c r="D208" s="191"/>
      <c r="E208" s="192">
        <v>64.319999999999993</v>
      </c>
      <c r="F208" s="158"/>
      <c r="G208" s="158"/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49"/>
      <c r="Z208" s="149"/>
      <c r="AA208" s="149"/>
      <c r="AB208" s="149"/>
      <c r="AC208" s="149"/>
      <c r="AD208" s="149"/>
      <c r="AE208" s="149"/>
      <c r="AF208" s="149"/>
      <c r="AG208" s="149" t="s">
        <v>139</v>
      </c>
      <c r="AH208" s="149">
        <v>2</v>
      </c>
      <c r="AI208" s="149"/>
      <c r="AJ208" s="149"/>
      <c r="AK208" s="149"/>
      <c r="AL208" s="149"/>
      <c r="AM208" s="149"/>
      <c r="AN208" s="149"/>
      <c r="AO208" s="149"/>
      <c r="AP208" s="149"/>
      <c r="AQ208" s="149"/>
      <c r="AR208" s="149"/>
      <c r="AS208" s="149"/>
      <c r="AT208" s="149"/>
      <c r="AU208" s="149"/>
      <c r="AV208" s="149"/>
      <c r="AW208" s="149"/>
      <c r="AX208" s="149"/>
      <c r="AY208" s="149"/>
      <c r="AZ208" s="149"/>
      <c r="BA208" s="149"/>
      <c r="BB208" s="149"/>
      <c r="BC208" s="149"/>
      <c r="BD208" s="149"/>
      <c r="BE208" s="149"/>
      <c r="BF208" s="149"/>
      <c r="BG208" s="149"/>
      <c r="BH208" s="149"/>
    </row>
    <row r="209" spans="1:60" outlineLevel="1" x14ac:dyDescent="0.25">
      <c r="A209" s="156"/>
      <c r="B209" s="157"/>
      <c r="C209" s="193" t="s">
        <v>215</v>
      </c>
      <c r="D209" s="191"/>
      <c r="E209" s="192"/>
      <c r="F209" s="158"/>
      <c r="G209" s="158"/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58"/>
      <c r="Y209" s="149"/>
      <c r="Z209" s="149"/>
      <c r="AA209" s="149"/>
      <c r="AB209" s="149"/>
      <c r="AC209" s="149"/>
      <c r="AD209" s="149"/>
      <c r="AE209" s="149"/>
      <c r="AF209" s="149"/>
      <c r="AG209" s="149" t="s">
        <v>139</v>
      </c>
      <c r="AH209" s="149"/>
      <c r="AI209" s="149"/>
      <c r="AJ209" s="149"/>
      <c r="AK209" s="149"/>
      <c r="AL209" s="149"/>
      <c r="AM209" s="149"/>
      <c r="AN209" s="149"/>
      <c r="AO209" s="149"/>
      <c r="AP209" s="149"/>
      <c r="AQ209" s="149"/>
      <c r="AR209" s="149"/>
      <c r="AS209" s="149"/>
      <c r="AT209" s="149"/>
      <c r="AU209" s="149"/>
      <c r="AV209" s="149"/>
      <c r="AW209" s="149"/>
      <c r="AX209" s="149"/>
      <c r="AY209" s="149"/>
      <c r="AZ209" s="149"/>
      <c r="BA209" s="149"/>
      <c r="BB209" s="149"/>
      <c r="BC209" s="149"/>
      <c r="BD209" s="149"/>
      <c r="BE209" s="149"/>
      <c r="BF209" s="149"/>
      <c r="BG209" s="149"/>
      <c r="BH209" s="149"/>
    </row>
    <row r="210" spans="1:60" outlineLevel="1" x14ac:dyDescent="0.25">
      <c r="A210" s="156"/>
      <c r="B210" s="157"/>
      <c r="C210" s="186" t="s">
        <v>309</v>
      </c>
      <c r="D210" s="159"/>
      <c r="E210" s="160">
        <v>67.540000000000006</v>
      </c>
      <c r="F210" s="158"/>
      <c r="G210" s="158"/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49"/>
      <c r="Z210" s="149"/>
      <c r="AA210" s="149"/>
      <c r="AB210" s="149"/>
      <c r="AC210" s="149"/>
      <c r="AD210" s="149"/>
      <c r="AE210" s="149"/>
      <c r="AF210" s="149"/>
      <c r="AG210" s="149" t="s">
        <v>139</v>
      </c>
      <c r="AH210" s="149">
        <v>0</v>
      </c>
      <c r="AI210" s="149"/>
      <c r="AJ210" s="149"/>
      <c r="AK210" s="149"/>
      <c r="AL210" s="149"/>
      <c r="AM210" s="149"/>
      <c r="AN210" s="149"/>
      <c r="AO210" s="149"/>
      <c r="AP210" s="149"/>
      <c r="AQ210" s="149"/>
      <c r="AR210" s="149"/>
      <c r="AS210" s="149"/>
      <c r="AT210" s="149"/>
      <c r="AU210" s="149"/>
      <c r="AV210" s="149"/>
      <c r="AW210" s="149"/>
      <c r="AX210" s="149"/>
      <c r="AY210" s="149"/>
      <c r="AZ210" s="149"/>
      <c r="BA210" s="149"/>
      <c r="BB210" s="149"/>
      <c r="BC210" s="149"/>
      <c r="BD210" s="149"/>
      <c r="BE210" s="149"/>
      <c r="BF210" s="149"/>
      <c r="BG210" s="149"/>
      <c r="BH210" s="149"/>
    </row>
    <row r="211" spans="1:60" x14ac:dyDescent="0.25">
      <c r="A211" s="162" t="s">
        <v>129</v>
      </c>
      <c r="B211" s="163" t="s">
        <v>87</v>
      </c>
      <c r="C211" s="184" t="s">
        <v>88</v>
      </c>
      <c r="D211" s="164"/>
      <c r="E211" s="165"/>
      <c r="F211" s="166"/>
      <c r="G211" s="166">
        <f>SUMIF(AG212:AG280,"&lt;&gt;NOR",G212:G280)</f>
        <v>0</v>
      </c>
      <c r="H211" s="166"/>
      <c r="I211" s="166">
        <f>SUM(I212:I280)</f>
        <v>0</v>
      </c>
      <c r="J211" s="166"/>
      <c r="K211" s="166">
        <f>SUM(K212:K280)</f>
        <v>0</v>
      </c>
      <c r="L211" s="166"/>
      <c r="M211" s="166">
        <f>SUM(M212:M280)</f>
        <v>0</v>
      </c>
      <c r="N211" s="166"/>
      <c r="O211" s="166">
        <f>SUM(O212:O280)</f>
        <v>15.77</v>
      </c>
      <c r="P211" s="166"/>
      <c r="Q211" s="166">
        <f>SUM(Q212:Q280)</f>
        <v>0</v>
      </c>
      <c r="R211" s="166"/>
      <c r="S211" s="166"/>
      <c r="T211" s="167"/>
      <c r="U211" s="161"/>
      <c r="V211" s="161">
        <f>SUM(V212:V280)</f>
        <v>22.630000000000003</v>
      </c>
      <c r="W211" s="161"/>
      <c r="X211" s="161"/>
      <c r="AG211" t="s">
        <v>130</v>
      </c>
    </row>
    <row r="212" spans="1:60" ht="20.399999999999999" outlineLevel="1" x14ac:dyDescent="0.25">
      <c r="A212" s="168">
        <v>28</v>
      </c>
      <c r="B212" s="169" t="s">
        <v>310</v>
      </c>
      <c r="C212" s="185" t="s">
        <v>311</v>
      </c>
      <c r="D212" s="170" t="s">
        <v>251</v>
      </c>
      <c r="E212" s="171">
        <v>74.95</v>
      </c>
      <c r="F212" s="172"/>
      <c r="G212" s="173">
        <f>ROUND(E212*F212,2)</f>
        <v>0</v>
      </c>
      <c r="H212" s="172"/>
      <c r="I212" s="173">
        <f>ROUND(E212*H212,2)</f>
        <v>0</v>
      </c>
      <c r="J212" s="172"/>
      <c r="K212" s="173">
        <f>ROUND(E212*J212,2)</f>
        <v>0</v>
      </c>
      <c r="L212" s="173">
        <v>21</v>
      </c>
      <c r="M212" s="173">
        <f>G212*(1+L212/100)</f>
        <v>0</v>
      </c>
      <c r="N212" s="173">
        <v>0.14424000000000001</v>
      </c>
      <c r="O212" s="173">
        <f>ROUND(E212*N212,2)</f>
        <v>10.81</v>
      </c>
      <c r="P212" s="173">
        <v>0</v>
      </c>
      <c r="Q212" s="173">
        <f>ROUND(E212*P212,2)</f>
        <v>0</v>
      </c>
      <c r="R212" s="173" t="s">
        <v>178</v>
      </c>
      <c r="S212" s="173" t="s">
        <v>160</v>
      </c>
      <c r="T212" s="174" t="s">
        <v>160</v>
      </c>
      <c r="U212" s="158">
        <v>0.27200000000000002</v>
      </c>
      <c r="V212" s="158">
        <f>ROUND(E212*U212,2)</f>
        <v>20.39</v>
      </c>
      <c r="W212" s="158"/>
      <c r="X212" s="158" t="s">
        <v>179</v>
      </c>
      <c r="Y212" s="149"/>
      <c r="Z212" s="149"/>
      <c r="AA212" s="149"/>
      <c r="AB212" s="149"/>
      <c r="AC212" s="149"/>
      <c r="AD212" s="149"/>
      <c r="AE212" s="149"/>
      <c r="AF212" s="149"/>
      <c r="AG212" s="149" t="s">
        <v>180</v>
      </c>
      <c r="AH212" s="149"/>
      <c r="AI212" s="149"/>
      <c r="AJ212" s="149"/>
      <c r="AK212" s="149"/>
      <c r="AL212" s="149"/>
      <c r="AM212" s="149"/>
      <c r="AN212" s="149"/>
      <c r="AO212" s="149"/>
      <c r="AP212" s="149"/>
      <c r="AQ212" s="149"/>
      <c r="AR212" s="149"/>
      <c r="AS212" s="149"/>
      <c r="AT212" s="149"/>
      <c r="AU212" s="149"/>
      <c r="AV212" s="149"/>
      <c r="AW212" s="149"/>
      <c r="AX212" s="149"/>
      <c r="AY212" s="149"/>
      <c r="AZ212" s="149"/>
      <c r="BA212" s="149"/>
      <c r="BB212" s="149"/>
      <c r="BC212" s="149"/>
      <c r="BD212" s="149"/>
      <c r="BE212" s="149"/>
      <c r="BF212" s="149"/>
      <c r="BG212" s="149"/>
      <c r="BH212" s="149"/>
    </row>
    <row r="213" spans="1:60" outlineLevel="1" x14ac:dyDescent="0.25">
      <c r="A213" s="156"/>
      <c r="B213" s="157"/>
      <c r="C213" s="260" t="s">
        <v>312</v>
      </c>
      <c r="D213" s="261"/>
      <c r="E213" s="261"/>
      <c r="F213" s="261"/>
      <c r="G213" s="261"/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49"/>
      <c r="Z213" s="149"/>
      <c r="AA213" s="149"/>
      <c r="AB213" s="149"/>
      <c r="AC213" s="149"/>
      <c r="AD213" s="149"/>
      <c r="AE213" s="149"/>
      <c r="AF213" s="149"/>
      <c r="AG213" s="149" t="s">
        <v>192</v>
      </c>
      <c r="AH213" s="149"/>
      <c r="AI213" s="149"/>
      <c r="AJ213" s="149"/>
      <c r="AK213" s="149"/>
      <c r="AL213" s="149"/>
      <c r="AM213" s="149"/>
      <c r="AN213" s="149"/>
      <c r="AO213" s="149"/>
      <c r="AP213" s="149"/>
      <c r="AQ213" s="149"/>
      <c r="AR213" s="149"/>
      <c r="AS213" s="149"/>
      <c r="AT213" s="149"/>
      <c r="AU213" s="149"/>
      <c r="AV213" s="149"/>
      <c r="AW213" s="149"/>
      <c r="AX213" s="149"/>
      <c r="AY213" s="149"/>
      <c r="AZ213" s="149"/>
      <c r="BA213" s="149"/>
      <c r="BB213" s="149"/>
      <c r="BC213" s="149"/>
      <c r="BD213" s="149"/>
      <c r="BE213" s="149"/>
      <c r="BF213" s="149"/>
      <c r="BG213" s="149"/>
      <c r="BH213" s="149"/>
    </row>
    <row r="214" spans="1:60" outlineLevel="1" x14ac:dyDescent="0.25">
      <c r="A214" s="156"/>
      <c r="B214" s="157"/>
      <c r="C214" s="186" t="s">
        <v>183</v>
      </c>
      <c r="D214" s="159"/>
      <c r="E214" s="160"/>
      <c r="F214" s="158"/>
      <c r="G214" s="158"/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49"/>
      <c r="Z214" s="149"/>
      <c r="AA214" s="149"/>
      <c r="AB214" s="149"/>
      <c r="AC214" s="149"/>
      <c r="AD214" s="149"/>
      <c r="AE214" s="149"/>
      <c r="AF214" s="149"/>
      <c r="AG214" s="149" t="s">
        <v>139</v>
      </c>
      <c r="AH214" s="149">
        <v>0</v>
      </c>
      <c r="AI214" s="149"/>
      <c r="AJ214" s="149"/>
      <c r="AK214" s="149"/>
      <c r="AL214" s="149"/>
      <c r="AM214" s="149"/>
      <c r="AN214" s="149"/>
      <c r="AO214" s="149"/>
      <c r="AP214" s="149"/>
      <c r="AQ214" s="149"/>
      <c r="AR214" s="149"/>
      <c r="AS214" s="149"/>
      <c r="AT214" s="149"/>
      <c r="AU214" s="149"/>
      <c r="AV214" s="149"/>
      <c r="AW214" s="149"/>
      <c r="AX214" s="149"/>
      <c r="AY214" s="149"/>
      <c r="AZ214" s="149"/>
      <c r="BA214" s="149"/>
      <c r="BB214" s="149"/>
      <c r="BC214" s="149"/>
      <c r="BD214" s="149"/>
      <c r="BE214" s="149"/>
      <c r="BF214" s="149"/>
      <c r="BG214" s="149"/>
      <c r="BH214" s="149"/>
    </row>
    <row r="215" spans="1:60" outlineLevel="1" x14ac:dyDescent="0.25">
      <c r="A215" s="156"/>
      <c r="B215" s="157"/>
      <c r="C215" s="186" t="s">
        <v>313</v>
      </c>
      <c r="D215" s="159"/>
      <c r="E215" s="160"/>
      <c r="F215" s="158"/>
      <c r="G215" s="158"/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49"/>
      <c r="Z215" s="149"/>
      <c r="AA215" s="149"/>
      <c r="AB215" s="149"/>
      <c r="AC215" s="149"/>
      <c r="AD215" s="149"/>
      <c r="AE215" s="149"/>
      <c r="AF215" s="149"/>
      <c r="AG215" s="149" t="s">
        <v>139</v>
      </c>
      <c r="AH215" s="149">
        <v>0</v>
      </c>
      <c r="AI215" s="149"/>
      <c r="AJ215" s="149"/>
      <c r="AK215" s="149"/>
      <c r="AL215" s="149"/>
      <c r="AM215" s="149"/>
      <c r="AN215" s="149"/>
      <c r="AO215" s="149"/>
      <c r="AP215" s="149"/>
      <c r="AQ215" s="149"/>
      <c r="AR215" s="149"/>
      <c r="AS215" s="149"/>
      <c r="AT215" s="149"/>
      <c r="AU215" s="149"/>
      <c r="AV215" s="149"/>
      <c r="AW215" s="149"/>
      <c r="AX215" s="149"/>
      <c r="AY215" s="149"/>
      <c r="AZ215" s="149"/>
      <c r="BA215" s="149"/>
      <c r="BB215" s="149"/>
      <c r="BC215" s="149"/>
      <c r="BD215" s="149"/>
      <c r="BE215" s="149"/>
      <c r="BF215" s="149"/>
      <c r="BG215" s="149"/>
      <c r="BH215" s="149"/>
    </row>
    <row r="216" spans="1:60" outlineLevel="1" x14ac:dyDescent="0.25">
      <c r="A216" s="156"/>
      <c r="B216" s="157"/>
      <c r="C216" s="186" t="s">
        <v>314</v>
      </c>
      <c r="D216" s="159"/>
      <c r="E216" s="160"/>
      <c r="F216" s="158"/>
      <c r="G216" s="158"/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49"/>
      <c r="Z216" s="149"/>
      <c r="AA216" s="149"/>
      <c r="AB216" s="149"/>
      <c r="AC216" s="149"/>
      <c r="AD216" s="149"/>
      <c r="AE216" s="149"/>
      <c r="AF216" s="149"/>
      <c r="AG216" s="149" t="s">
        <v>139</v>
      </c>
      <c r="AH216" s="149">
        <v>0</v>
      </c>
      <c r="AI216" s="149"/>
      <c r="AJ216" s="149"/>
      <c r="AK216" s="149"/>
      <c r="AL216" s="149"/>
      <c r="AM216" s="149"/>
      <c r="AN216" s="149"/>
      <c r="AO216" s="149"/>
      <c r="AP216" s="149"/>
      <c r="AQ216" s="149"/>
      <c r="AR216" s="149"/>
      <c r="AS216" s="149"/>
      <c r="AT216" s="149"/>
      <c r="AU216" s="149"/>
      <c r="AV216" s="149"/>
      <c r="AW216" s="149"/>
      <c r="AX216" s="149"/>
      <c r="AY216" s="149"/>
      <c r="AZ216" s="149"/>
      <c r="BA216" s="149"/>
      <c r="BB216" s="149"/>
      <c r="BC216" s="149"/>
      <c r="BD216" s="149"/>
      <c r="BE216" s="149"/>
      <c r="BF216" s="149"/>
      <c r="BG216" s="149"/>
      <c r="BH216" s="149"/>
    </row>
    <row r="217" spans="1:60" outlineLevel="1" x14ac:dyDescent="0.25">
      <c r="A217" s="156"/>
      <c r="B217" s="157"/>
      <c r="C217" s="186" t="s">
        <v>315</v>
      </c>
      <c r="D217" s="159"/>
      <c r="E217" s="160">
        <v>36.200000000000003</v>
      </c>
      <c r="F217" s="158"/>
      <c r="G217" s="158"/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49"/>
      <c r="Z217" s="149"/>
      <c r="AA217" s="149"/>
      <c r="AB217" s="149"/>
      <c r="AC217" s="149"/>
      <c r="AD217" s="149"/>
      <c r="AE217" s="149"/>
      <c r="AF217" s="149"/>
      <c r="AG217" s="149" t="s">
        <v>139</v>
      </c>
      <c r="AH217" s="149">
        <v>0</v>
      </c>
      <c r="AI217" s="149"/>
      <c r="AJ217" s="149"/>
      <c r="AK217" s="149"/>
      <c r="AL217" s="149"/>
      <c r="AM217" s="149"/>
      <c r="AN217" s="149"/>
      <c r="AO217" s="149"/>
      <c r="AP217" s="149"/>
      <c r="AQ217" s="149"/>
      <c r="AR217" s="149"/>
      <c r="AS217" s="149"/>
      <c r="AT217" s="149"/>
      <c r="AU217" s="149"/>
      <c r="AV217" s="149"/>
      <c r="AW217" s="149"/>
      <c r="AX217" s="149"/>
      <c r="AY217" s="149"/>
      <c r="AZ217" s="149"/>
      <c r="BA217" s="149"/>
      <c r="BB217" s="149"/>
      <c r="BC217" s="149"/>
      <c r="BD217" s="149"/>
      <c r="BE217" s="149"/>
      <c r="BF217" s="149"/>
      <c r="BG217" s="149"/>
      <c r="BH217" s="149"/>
    </row>
    <row r="218" spans="1:60" outlineLevel="1" x14ac:dyDescent="0.25">
      <c r="A218" s="156"/>
      <c r="B218" s="157"/>
      <c r="C218" s="186" t="s">
        <v>316</v>
      </c>
      <c r="D218" s="159"/>
      <c r="E218" s="160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49"/>
      <c r="Z218" s="149"/>
      <c r="AA218" s="149"/>
      <c r="AB218" s="149"/>
      <c r="AC218" s="149"/>
      <c r="AD218" s="149"/>
      <c r="AE218" s="149"/>
      <c r="AF218" s="149"/>
      <c r="AG218" s="149" t="s">
        <v>139</v>
      </c>
      <c r="AH218" s="149">
        <v>0</v>
      </c>
      <c r="AI218" s="149"/>
      <c r="AJ218" s="149"/>
      <c r="AK218" s="149"/>
      <c r="AL218" s="149"/>
      <c r="AM218" s="149"/>
      <c r="AN218" s="149"/>
      <c r="AO218" s="149"/>
      <c r="AP218" s="149"/>
      <c r="AQ218" s="149"/>
      <c r="AR218" s="149"/>
      <c r="AS218" s="149"/>
      <c r="AT218" s="149"/>
      <c r="AU218" s="149"/>
      <c r="AV218" s="149"/>
      <c r="AW218" s="149"/>
      <c r="AX218" s="149"/>
      <c r="AY218" s="149"/>
      <c r="AZ218" s="149"/>
      <c r="BA218" s="149"/>
      <c r="BB218" s="149"/>
      <c r="BC218" s="149"/>
      <c r="BD218" s="149"/>
      <c r="BE218" s="149"/>
      <c r="BF218" s="149"/>
      <c r="BG218" s="149"/>
      <c r="BH218" s="149"/>
    </row>
    <row r="219" spans="1:60" outlineLevel="1" x14ac:dyDescent="0.25">
      <c r="A219" s="156"/>
      <c r="B219" s="157"/>
      <c r="C219" s="186" t="s">
        <v>317</v>
      </c>
      <c r="D219" s="159"/>
      <c r="E219" s="160">
        <v>17.3</v>
      </c>
      <c r="F219" s="158"/>
      <c r="G219" s="158"/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49"/>
      <c r="Z219" s="149"/>
      <c r="AA219" s="149"/>
      <c r="AB219" s="149"/>
      <c r="AC219" s="149"/>
      <c r="AD219" s="149"/>
      <c r="AE219" s="149"/>
      <c r="AF219" s="149"/>
      <c r="AG219" s="149" t="s">
        <v>139</v>
      </c>
      <c r="AH219" s="149">
        <v>0</v>
      </c>
      <c r="AI219" s="149"/>
      <c r="AJ219" s="149"/>
      <c r="AK219" s="149"/>
      <c r="AL219" s="149"/>
      <c r="AM219" s="149"/>
      <c r="AN219" s="149"/>
      <c r="AO219" s="149"/>
      <c r="AP219" s="149"/>
      <c r="AQ219" s="149"/>
      <c r="AR219" s="149"/>
      <c r="AS219" s="149"/>
      <c r="AT219" s="149"/>
      <c r="AU219" s="149"/>
      <c r="AV219" s="149"/>
      <c r="AW219" s="149"/>
      <c r="AX219" s="149"/>
      <c r="AY219" s="149"/>
      <c r="AZ219" s="149"/>
      <c r="BA219" s="149"/>
      <c r="BB219" s="149"/>
      <c r="BC219" s="149"/>
      <c r="BD219" s="149"/>
      <c r="BE219" s="149"/>
      <c r="BF219" s="149"/>
      <c r="BG219" s="149"/>
      <c r="BH219" s="149"/>
    </row>
    <row r="220" spans="1:60" outlineLevel="1" x14ac:dyDescent="0.25">
      <c r="A220" s="156"/>
      <c r="B220" s="157"/>
      <c r="C220" s="186" t="s">
        <v>318</v>
      </c>
      <c r="D220" s="159"/>
      <c r="E220" s="160"/>
      <c r="F220" s="158"/>
      <c r="G220" s="158"/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49"/>
      <c r="Z220" s="149"/>
      <c r="AA220" s="149"/>
      <c r="AB220" s="149"/>
      <c r="AC220" s="149"/>
      <c r="AD220" s="149"/>
      <c r="AE220" s="149"/>
      <c r="AF220" s="149"/>
      <c r="AG220" s="149" t="s">
        <v>139</v>
      </c>
      <c r="AH220" s="149">
        <v>0</v>
      </c>
      <c r="AI220" s="149"/>
      <c r="AJ220" s="149"/>
      <c r="AK220" s="149"/>
      <c r="AL220" s="149"/>
      <c r="AM220" s="149"/>
      <c r="AN220" s="149"/>
      <c r="AO220" s="149"/>
      <c r="AP220" s="149"/>
      <c r="AQ220" s="149"/>
      <c r="AR220" s="149"/>
      <c r="AS220" s="149"/>
      <c r="AT220" s="149"/>
      <c r="AU220" s="149"/>
      <c r="AV220" s="149"/>
      <c r="AW220" s="149"/>
      <c r="AX220" s="149"/>
      <c r="AY220" s="149"/>
      <c r="AZ220" s="149"/>
      <c r="BA220" s="149"/>
      <c r="BB220" s="149"/>
      <c r="BC220" s="149"/>
      <c r="BD220" s="149"/>
      <c r="BE220" s="149"/>
      <c r="BF220" s="149"/>
      <c r="BG220" s="149"/>
      <c r="BH220" s="149"/>
    </row>
    <row r="221" spans="1:60" outlineLevel="1" x14ac:dyDescent="0.25">
      <c r="A221" s="156"/>
      <c r="B221" s="157"/>
      <c r="C221" s="186" t="s">
        <v>319</v>
      </c>
      <c r="D221" s="159"/>
      <c r="E221" s="160">
        <v>4</v>
      </c>
      <c r="F221" s="158"/>
      <c r="G221" s="158"/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49"/>
      <c r="Z221" s="149"/>
      <c r="AA221" s="149"/>
      <c r="AB221" s="149"/>
      <c r="AC221" s="149"/>
      <c r="AD221" s="149"/>
      <c r="AE221" s="149"/>
      <c r="AF221" s="149"/>
      <c r="AG221" s="149" t="s">
        <v>139</v>
      </c>
      <c r="AH221" s="149">
        <v>0</v>
      </c>
      <c r="AI221" s="149"/>
      <c r="AJ221" s="149"/>
      <c r="AK221" s="149"/>
      <c r="AL221" s="149"/>
      <c r="AM221" s="149"/>
      <c r="AN221" s="149"/>
      <c r="AO221" s="149"/>
      <c r="AP221" s="149"/>
      <c r="AQ221" s="149"/>
      <c r="AR221" s="149"/>
      <c r="AS221" s="149"/>
      <c r="AT221" s="149"/>
      <c r="AU221" s="149"/>
      <c r="AV221" s="149"/>
      <c r="AW221" s="149"/>
      <c r="AX221" s="149"/>
      <c r="AY221" s="149"/>
      <c r="AZ221" s="149"/>
      <c r="BA221" s="149"/>
      <c r="BB221" s="149"/>
      <c r="BC221" s="149"/>
      <c r="BD221" s="149"/>
      <c r="BE221" s="149"/>
      <c r="BF221" s="149"/>
      <c r="BG221" s="149"/>
      <c r="BH221" s="149"/>
    </row>
    <row r="222" spans="1:60" outlineLevel="1" x14ac:dyDescent="0.25">
      <c r="A222" s="156"/>
      <c r="B222" s="157"/>
      <c r="C222" s="186" t="s">
        <v>320</v>
      </c>
      <c r="D222" s="159"/>
      <c r="E222" s="160"/>
      <c r="F222" s="158"/>
      <c r="G222" s="158"/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49"/>
      <c r="Z222" s="149"/>
      <c r="AA222" s="149"/>
      <c r="AB222" s="149"/>
      <c r="AC222" s="149"/>
      <c r="AD222" s="149"/>
      <c r="AE222" s="149"/>
      <c r="AF222" s="149"/>
      <c r="AG222" s="149" t="s">
        <v>139</v>
      </c>
      <c r="AH222" s="149">
        <v>0</v>
      </c>
      <c r="AI222" s="149"/>
      <c r="AJ222" s="149"/>
      <c r="AK222" s="149"/>
      <c r="AL222" s="149"/>
      <c r="AM222" s="149"/>
      <c r="AN222" s="149"/>
      <c r="AO222" s="149"/>
      <c r="AP222" s="149"/>
      <c r="AQ222" s="149"/>
      <c r="AR222" s="149"/>
      <c r="AS222" s="149"/>
      <c r="AT222" s="149"/>
      <c r="AU222" s="149"/>
      <c r="AV222" s="149"/>
      <c r="AW222" s="149"/>
      <c r="AX222" s="149"/>
      <c r="AY222" s="149"/>
      <c r="AZ222" s="149"/>
      <c r="BA222" s="149"/>
      <c r="BB222" s="149"/>
      <c r="BC222" s="149"/>
      <c r="BD222" s="149"/>
      <c r="BE222" s="149"/>
      <c r="BF222" s="149"/>
      <c r="BG222" s="149"/>
      <c r="BH222" s="149"/>
    </row>
    <row r="223" spans="1:60" outlineLevel="1" x14ac:dyDescent="0.25">
      <c r="A223" s="156"/>
      <c r="B223" s="157"/>
      <c r="C223" s="186" t="s">
        <v>321</v>
      </c>
      <c r="D223" s="159"/>
      <c r="E223" s="160">
        <v>3</v>
      </c>
      <c r="F223" s="158"/>
      <c r="G223" s="158"/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49"/>
      <c r="Z223" s="149"/>
      <c r="AA223" s="149"/>
      <c r="AB223" s="149"/>
      <c r="AC223" s="149"/>
      <c r="AD223" s="149"/>
      <c r="AE223" s="149"/>
      <c r="AF223" s="149"/>
      <c r="AG223" s="149" t="s">
        <v>139</v>
      </c>
      <c r="AH223" s="149">
        <v>0</v>
      </c>
      <c r="AI223" s="149"/>
      <c r="AJ223" s="149"/>
      <c r="AK223" s="149"/>
      <c r="AL223" s="149"/>
      <c r="AM223" s="149"/>
      <c r="AN223" s="149"/>
      <c r="AO223" s="149"/>
      <c r="AP223" s="149"/>
      <c r="AQ223" s="149"/>
      <c r="AR223" s="149"/>
      <c r="AS223" s="149"/>
      <c r="AT223" s="149"/>
      <c r="AU223" s="149"/>
      <c r="AV223" s="149"/>
      <c r="AW223" s="149"/>
      <c r="AX223" s="149"/>
      <c r="AY223" s="149"/>
      <c r="AZ223" s="149"/>
      <c r="BA223" s="149"/>
      <c r="BB223" s="149"/>
      <c r="BC223" s="149"/>
      <c r="BD223" s="149"/>
      <c r="BE223" s="149"/>
      <c r="BF223" s="149"/>
      <c r="BG223" s="149"/>
      <c r="BH223" s="149"/>
    </row>
    <row r="224" spans="1:60" outlineLevel="1" x14ac:dyDescent="0.25">
      <c r="A224" s="156"/>
      <c r="B224" s="157"/>
      <c r="C224" s="186" t="s">
        <v>322</v>
      </c>
      <c r="D224" s="159"/>
      <c r="E224" s="160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49"/>
      <c r="Z224" s="149"/>
      <c r="AA224" s="149"/>
      <c r="AB224" s="149"/>
      <c r="AC224" s="149"/>
      <c r="AD224" s="149"/>
      <c r="AE224" s="149"/>
      <c r="AF224" s="149"/>
      <c r="AG224" s="149" t="s">
        <v>139</v>
      </c>
      <c r="AH224" s="149">
        <v>0</v>
      </c>
      <c r="AI224" s="149"/>
      <c r="AJ224" s="149"/>
      <c r="AK224" s="149"/>
      <c r="AL224" s="149"/>
      <c r="AM224" s="149"/>
      <c r="AN224" s="149"/>
      <c r="AO224" s="149"/>
      <c r="AP224" s="149"/>
      <c r="AQ224" s="149"/>
      <c r="AR224" s="149"/>
      <c r="AS224" s="149"/>
      <c r="AT224" s="149"/>
      <c r="AU224" s="149"/>
      <c r="AV224" s="149"/>
      <c r="AW224" s="149"/>
      <c r="AX224" s="149"/>
      <c r="AY224" s="149"/>
      <c r="AZ224" s="149"/>
      <c r="BA224" s="149"/>
      <c r="BB224" s="149"/>
      <c r="BC224" s="149"/>
      <c r="BD224" s="149"/>
      <c r="BE224" s="149"/>
      <c r="BF224" s="149"/>
      <c r="BG224" s="149"/>
      <c r="BH224" s="149"/>
    </row>
    <row r="225" spans="1:60" outlineLevel="1" x14ac:dyDescent="0.25">
      <c r="A225" s="156"/>
      <c r="B225" s="157"/>
      <c r="C225" s="186" t="s">
        <v>323</v>
      </c>
      <c r="D225" s="159"/>
      <c r="E225" s="160">
        <v>14.45</v>
      </c>
      <c r="F225" s="158"/>
      <c r="G225" s="158"/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49"/>
      <c r="Z225" s="149"/>
      <c r="AA225" s="149"/>
      <c r="AB225" s="149"/>
      <c r="AC225" s="149"/>
      <c r="AD225" s="149"/>
      <c r="AE225" s="149"/>
      <c r="AF225" s="149"/>
      <c r="AG225" s="149" t="s">
        <v>139</v>
      </c>
      <c r="AH225" s="149">
        <v>0</v>
      </c>
      <c r="AI225" s="149"/>
      <c r="AJ225" s="149"/>
      <c r="AK225" s="149"/>
      <c r="AL225" s="149"/>
      <c r="AM225" s="149"/>
      <c r="AN225" s="149"/>
      <c r="AO225" s="149"/>
      <c r="AP225" s="149"/>
      <c r="AQ225" s="149"/>
      <c r="AR225" s="149"/>
      <c r="AS225" s="149"/>
      <c r="AT225" s="149"/>
      <c r="AU225" s="149"/>
      <c r="AV225" s="149"/>
      <c r="AW225" s="149"/>
      <c r="AX225" s="149"/>
      <c r="AY225" s="149"/>
      <c r="AZ225" s="149"/>
      <c r="BA225" s="149"/>
      <c r="BB225" s="149"/>
      <c r="BC225" s="149"/>
      <c r="BD225" s="149"/>
      <c r="BE225" s="149"/>
      <c r="BF225" s="149"/>
      <c r="BG225" s="149"/>
      <c r="BH225" s="149"/>
    </row>
    <row r="226" spans="1:60" outlineLevel="1" x14ac:dyDescent="0.25">
      <c r="A226" s="168">
        <v>29</v>
      </c>
      <c r="B226" s="169" t="s">
        <v>324</v>
      </c>
      <c r="C226" s="185" t="s">
        <v>325</v>
      </c>
      <c r="D226" s="170" t="s">
        <v>251</v>
      </c>
      <c r="E226" s="171">
        <v>60.5</v>
      </c>
      <c r="F226" s="172"/>
      <c r="G226" s="173">
        <f>ROUND(E226*F226,2)</f>
        <v>0</v>
      </c>
      <c r="H226" s="172"/>
      <c r="I226" s="173">
        <f>ROUND(E226*H226,2)</f>
        <v>0</v>
      </c>
      <c r="J226" s="172"/>
      <c r="K226" s="173">
        <f>ROUND(E226*J226,2)</f>
        <v>0</v>
      </c>
      <c r="L226" s="173">
        <v>21</v>
      </c>
      <c r="M226" s="173">
        <f>G226*(1+L226/100)</f>
        <v>0</v>
      </c>
      <c r="N226" s="173">
        <v>0</v>
      </c>
      <c r="O226" s="173">
        <f>ROUND(E226*N226,2)</f>
        <v>0</v>
      </c>
      <c r="P226" s="173">
        <v>0</v>
      </c>
      <c r="Q226" s="173">
        <f>ROUND(E226*P226,2)</f>
        <v>0</v>
      </c>
      <c r="R226" s="173" t="s">
        <v>178</v>
      </c>
      <c r="S226" s="173" t="s">
        <v>160</v>
      </c>
      <c r="T226" s="174" t="s">
        <v>160</v>
      </c>
      <c r="U226" s="158">
        <v>3.6999999999999998E-2</v>
      </c>
      <c r="V226" s="158">
        <f>ROUND(E226*U226,2)</f>
        <v>2.2400000000000002</v>
      </c>
      <c r="W226" s="158"/>
      <c r="X226" s="158" t="s">
        <v>179</v>
      </c>
      <c r="Y226" s="149"/>
      <c r="Z226" s="149"/>
      <c r="AA226" s="149"/>
      <c r="AB226" s="149"/>
      <c r="AC226" s="149"/>
      <c r="AD226" s="149"/>
      <c r="AE226" s="149"/>
      <c r="AF226" s="149"/>
      <c r="AG226" s="149" t="s">
        <v>180</v>
      </c>
      <c r="AH226" s="149"/>
      <c r="AI226" s="149"/>
      <c r="AJ226" s="149"/>
      <c r="AK226" s="149"/>
      <c r="AL226" s="149"/>
      <c r="AM226" s="149"/>
      <c r="AN226" s="149"/>
      <c r="AO226" s="149"/>
      <c r="AP226" s="149"/>
      <c r="AQ226" s="149"/>
      <c r="AR226" s="149"/>
      <c r="AS226" s="149"/>
      <c r="AT226" s="149"/>
      <c r="AU226" s="149"/>
      <c r="AV226" s="149"/>
      <c r="AW226" s="149"/>
      <c r="AX226" s="149"/>
      <c r="AY226" s="149"/>
      <c r="AZ226" s="149"/>
      <c r="BA226" s="149"/>
      <c r="BB226" s="149"/>
      <c r="BC226" s="149"/>
      <c r="BD226" s="149"/>
      <c r="BE226" s="149"/>
      <c r="BF226" s="149"/>
      <c r="BG226" s="149"/>
      <c r="BH226" s="149"/>
    </row>
    <row r="227" spans="1:60" outlineLevel="1" x14ac:dyDescent="0.25">
      <c r="A227" s="156"/>
      <c r="B227" s="157"/>
      <c r="C227" s="260" t="s">
        <v>326</v>
      </c>
      <c r="D227" s="261"/>
      <c r="E227" s="261"/>
      <c r="F227" s="261"/>
      <c r="G227" s="261"/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49"/>
      <c r="Z227" s="149"/>
      <c r="AA227" s="149"/>
      <c r="AB227" s="149"/>
      <c r="AC227" s="149"/>
      <c r="AD227" s="149"/>
      <c r="AE227" s="149"/>
      <c r="AF227" s="149"/>
      <c r="AG227" s="149" t="s">
        <v>192</v>
      </c>
      <c r="AH227" s="149"/>
      <c r="AI227" s="149"/>
      <c r="AJ227" s="149"/>
      <c r="AK227" s="149"/>
      <c r="AL227" s="149"/>
      <c r="AM227" s="149"/>
      <c r="AN227" s="149"/>
      <c r="AO227" s="149"/>
      <c r="AP227" s="149"/>
      <c r="AQ227" s="149"/>
      <c r="AR227" s="149"/>
      <c r="AS227" s="149"/>
      <c r="AT227" s="149"/>
      <c r="AU227" s="149"/>
      <c r="AV227" s="149"/>
      <c r="AW227" s="149"/>
      <c r="AX227" s="149"/>
      <c r="AY227" s="149"/>
      <c r="AZ227" s="149"/>
      <c r="BA227" s="149"/>
      <c r="BB227" s="149"/>
      <c r="BC227" s="149"/>
      <c r="BD227" s="149"/>
      <c r="BE227" s="149"/>
      <c r="BF227" s="149"/>
      <c r="BG227" s="149"/>
      <c r="BH227" s="149"/>
    </row>
    <row r="228" spans="1:60" outlineLevel="1" x14ac:dyDescent="0.25">
      <c r="A228" s="156"/>
      <c r="B228" s="157"/>
      <c r="C228" s="186" t="s">
        <v>327</v>
      </c>
      <c r="D228" s="159"/>
      <c r="E228" s="160"/>
      <c r="F228" s="158"/>
      <c r="G228" s="158"/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49"/>
      <c r="Z228" s="149"/>
      <c r="AA228" s="149"/>
      <c r="AB228" s="149"/>
      <c r="AC228" s="149"/>
      <c r="AD228" s="149"/>
      <c r="AE228" s="149"/>
      <c r="AF228" s="149"/>
      <c r="AG228" s="149" t="s">
        <v>139</v>
      </c>
      <c r="AH228" s="149">
        <v>0</v>
      </c>
      <c r="AI228" s="149"/>
      <c r="AJ228" s="149"/>
      <c r="AK228" s="149"/>
      <c r="AL228" s="149"/>
      <c r="AM228" s="149"/>
      <c r="AN228" s="149"/>
      <c r="AO228" s="149"/>
      <c r="AP228" s="149"/>
      <c r="AQ228" s="149"/>
      <c r="AR228" s="149"/>
      <c r="AS228" s="149"/>
      <c r="AT228" s="149"/>
      <c r="AU228" s="149"/>
      <c r="AV228" s="149"/>
      <c r="AW228" s="149"/>
      <c r="AX228" s="149"/>
      <c r="AY228" s="149"/>
      <c r="AZ228" s="149"/>
      <c r="BA228" s="149"/>
      <c r="BB228" s="149"/>
      <c r="BC228" s="149"/>
      <c r="BD228" s="149"/>
      <c r="BE228" s="149"/>
      <c r="BF228" s="149"/>
      <c r="BG228" s="149"/>
      <c r="BH228" s="149"/>
    </row>
    <row r="229" spans="1:60" outlineLevel="1" x14ac:dyDescent="0.25">
      <c r="A229" s="156"/>
      <c r="B229" s="157"/>
      <c r="C229" s="186" t="s">
        <v>183</v>
      </c>
      <c r="D229" s="159"/>
      <c r="E229" s="160"/>
      <c r="F229" s="158"/>
      <c r="G229" s="158"/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49"/>
      <c r="Z229" s="149"/>
      <c r="AA229" s="149"/>
      <c r="AB229" s="149"/>
      <c r="AC229" s="149"/>
      <c r="AD229" s="149"/>
      <c r="AE229" s="149"/>
      <c r="AF229" s="149"/>
      <c r="AG229" s="149" t="s">
        <v>139</v>
      </c>
      <c r="AH229" s="149">
        <v>0</v>
      </c>
      <c r="AI229" s="149"/>
      <c r="AJ229" s="149"/>
      <c r="AK229" s="149"/>
      <c r="AL229" s="149"/>
      <c r="AM229" s="149"/>
      <c r="AN229" s="149"/>
      <c r="AO229" s="149"/>
      <c r="AP229" s="149"/>
      <c r="AQ229" s="149"/>
      <c r="AR229" s="149"/>
      <c r="AS229" s="149"/>
      <c r="AT229" s="149"/>
      <c r="AU229" s="149"/>
      <c r="AV229" s="149"/>
      <c r="AW229" s="149"/>
      <c r="AX229" s="149"/>
      <c r="AY229" s="149"/>
      <c r="AZ229" s="149"/>
      <c r="BA229" s="149"/>
      <c r="BB229" s="149"/>
      <c r="BC229" s="149"/>
      <c r="BD229" s="149"/>
      <c r="BE229" s="149"/>
      <c r="BF229" s="149"/>
      <c r="BG229" s="149"/>
      <c r="BH229" s="149"/>
    </row>
    <row r="230" spans="1:60" outlineLevel="1" x14ac:dyDescent="0.25">
      <c r="A230" s="156"/>
      <c r="B230" s="157"/>
      <c r="C230" s="186" t="s">
        <v>328</v>
      </c>
      <c r="D230" s="159"/>
      <c r="E230" s="160">
        <v>60.5</v>
      </c>
      <c r="F230" s="158"/>
      <c r="G230" s="158"/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49"/>
      <c r="Z230" s="149"/>
      <c r="AA230" s="149"/>
      <c r="AB230" s="149"/>
      <c r="AC230" s="149"/>
      <c r="AD230" s="149"/>
      <c r="AE230" s="149"/>
      <c r="AF230" s="149"/>
      <c r="AG230" s="149" t="s">
        <v>139</v>
      </c>
      <c r="AH230" s="149">
        <v>0</v>
      </c>
      <c r="AI230" s="149"/>
      <c r="AJ230" s="149"/>
      <c r="AK230" s="149"/>
      <c r="AL230" s="149"/>
      <c r="AM230" s="149"/>
      <c r="AN230" s="149"/>
      <c r="AO230" s="149"/>
      <c r="AP230" s="149"/>
      <c r="AQ230" s="149"/>
      <c r="AR230" s="149"/>
      <c r="AS230" s="149"/>
      <c r="AT230" s="149"/>
      <c r="AU230" s="149"/>
      <c r="AV230" s="149"/>
      <c r="AW230" s="149"/>
      <c r="AX230" s="149"/>
      <c r="AY230" s="149"/>
      <c r="AZ230" s="149"/>
      <c r="BA230" s="149"/>
      <c r="BB230" s="149"/>
      <c r="BC230" s="149"/>
      <c r="BD230" s="149"/>
      <c r="BE230" s="149"/>
      <c r="BF230" s="149"/>
      <c r="BG230" s="149"/>
      <c r="BH230" s="149"/>
    </row>
    <row r="231" spans="1:60" outlineLevel="1" x14ac:dyDescent="0.25">
      <c r="A231" s="168">
        <v>30</v>
      </c>
      <c r="B231" s="169" t="s">
        <v>329</v>
      </c>
      <c r="C231" s="185" t="s">
        <v>330</v>
      </c>
      <c r="D231" s="170" t="s">
        <v>331</v>
      </c>
      <c r="E231" s="171">
        <v>2</v>
      </c>
      <c r="F231" s="172"/>
      <c r="G231" s="173">
        <f>ROUND(E231*F231,2)</f>
        <v>0</v>
      </c>
      <c r="H231" s="172"/>
      <c r="I231" s="173">
        <f>ROUND(E231*H231,2)</f>
        <v>0</v>
      </c>
      <c r="J231" s="172"/>
      <c r="K231" s="173">
        <f>ROUND(E231*J231,2)</f>
        <v>0</v>
      </c>
      <c r="L231" s="173">
        <v>21</v>
      </c>
      <c r="M231" s="173">
        <f>G231*(1+L231/100)</f>
        <v>0</v>
      </c>
      <c r="N231" s="173">
        <v>5.2999999999999999E-2</v>
      </c>
      <c r="O231" s="173">
        <f>ROUND(E231*N231,2)</f>
        <v>0.11</v>
      </c>
      <c r="P231" s="173">
        <v>0</v>
      </c>
      <c r="Q231" s="173">
        <f>ROUND(E231*P231,2)</f>
        <v>0</v>
      </c>
      <c r="R231" s="173"/>
      <c r="S231" s="173" t="s">
        <v>134</v>
      </c>
      <c r="T231" s="174" t="s">
        <v>135</v>
      </c>
      <c r="U231" s="158">
        <v>0</v>
      </c>
      <c r="V231" s="158">
        <f>ROUND(E231*U231,2)</f>
        <v>0</v>
      </c>
      <c r="W231" s="158"/>
      <c r="X231" s="158" t="s">
        <v>179</v>
      </c>
      <c r="Y231" s="149"/>
      <c r="Z231" s="149"/>
      <c r="AA231" s="149"/>
      <c r="AB231" s="149"/>
      <c r="AC231" s="149"/>
      <c r="AD231" s="149"/>
      <c r="AE231" s="149"/>
      <c r="AF231" s="149"/>
      <c r="AG231" s="149" t="s">
        <v>180</v>
      </c>
      <c r="AH231" s="149"/>
      <c r="AI231" s="149"/>
      <c r="AJ231" s="149"/>
      <c r="AK231" s="149"/>
      <c r="AL231" s="149"/>
      <c r="AM231" s="149"/>
      <c r="AN231" s="149"/>
      <c r="AO231" s="149"/>
      <c r="AP231" s="149"/>
      <c r="AQ231" s="149"/>
      <c r="AR231" s="149"/>
      <c r="AS231" s="149"/>
      <c r="AT231" s="149"/>
      <c r="AU231" s="149"/>
      <c r="AV231" s="149"/>
      <c r="AW231" s="149"/>
      <c r="AX231" s="149"/>
      <c r="AY231" s="149"/>
      <c r="AZ231" s="149"/>
      <c r="BA231" s="149"/>
      <c r="BB231" s="149"/>
      <c r="BC231" s="149"/>
      <c r="BD231" s="149"/>
      <c r="BE231" s="149"/>
      <c r="BF231" s="149"/>
      <c r="BG231" s="149"/>
      <c r="BH231" s="149"/>
    </row>
    <row r="232" spans="1:60" outlineLevel="1" x14ac:dyDescent="0.25">
      <c r="A232" s="156"/>
      <c r="B232" s="157"/>
      <c r="C232" s="186" t="s">
        <v>332</v>
      </c>
      <c r="D232" s="159"/>
      <c r="E232" s="160"/>
      <c r="F232" s="158"/>
      <c r="G232" s="158"/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49"/>
      <c r="Z232" s="149"/>
      <c r="AA232" s="149"/>
      <c r="AB232" s="149"/>
      <c r="AC232" s="149"/>
      <c r="AD232" s="149"/>
      <c r="AE232" s="149"/>
      <c r="AF232" s="149"/>
      <c r="AG232" s="149" t="s">
        <v>139</v>
      </c>
      <c r="AH232" s="149">
        <v>0</v>
      </c>
      <c r="AI232" s="149"/>
      <c r="AJ232" s="149"/>
      <c r="AK232" s="149"/>
      <c r="AL232" s="149"/>
      <c r="AM232" s="149"/>
      <c r="AN232" s="149"/>
      <c r="AO232" s="149"/>
      <c r="AP232" s="149"/>
      <c r="AQ232" s="149"/>
      <c r="AR232" s="149"/>
      <c r="AS232" s="149"/>
      <c r="AT232" s="149"/>
      <c r="AU232" s="149"/>
      <c r="AV232" s="149"/>
      <c r="AW232" s="149"/>
      <c r="AX232" s="149"/>
      <c r="AY232" s="149"/>
      <c r="AZ232" s="149"/>
      <c r="BA232" s="149"/>
      <c r="BB232" s="149"/>
      <c r="BC232" s="149"/>
      <c r="BD232" s="149"/>
      <c r="BE232" s="149"/>
      <c r="BF232" s="149"/>
      <c r="BG232" s="149"/>
      <c r="BH232" s="149"/>
    </row>
    <row r="233" spans="1:60" outlineLevel="1" x14ac:dyDescent="0.25">
      <c r="A233" s="156"/>
      <c r="B233" s="157"/>
      <c r="C233" s="186" t="s">
        <v>183</v>
      </c>
      <c r="D233" s="159"/>
      <c r="E233" s="160"/>
      <c r="F233" s="158"/>
      <c r="G233" s="158"/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49"/>
      <c r="Z233" s="149"/>
      <c r="AA233" s="149"/>
      <c r="AB233" s="149"/>
      <c r="AC233" s="149"/>
      <c r="AD233" s="149"/>
      <c r="AE233" s="149"/>
      <c r="AF233" s="149"/>
      <c r="AG233" s="149" t="s">
        <v>139</v>
      </c>
      <c r="AH233" s="149">
        <v>0</v>
      </c>
      <c r="AI233" s="149"/>
      <c r="AJ233" s="149"/>
      <c r="AK233" s="149"/>
      <c r="AL233" s="149"/>
      <c r="AM233" s="149"/>
      <c r="AN233" s="149"/>
      <c r="AO233" s="149"/>
      <c r="AP233" s="149"/>
      <c r="AQ233" s="149"/>
      <c r="AR233" s="149"/>
      <c r="AS233" s="149"/>
      <c r="AT233" s="149"/>
      <c r="AU233" s="149"/>
      <c r="AV233" s="149"/>
      <c r="AW233" s="149"/>
      <c r="AX233" s="149"/>
      <c r="AY233" s="149"/>
      <c r="AZ233" s="149"/>
      <c r="BA233" s="149"/>
      <c r="BB233" s="149"/>
      <c r="BC233" s="149"/>
      <c r="BD233" s="149"/>
      <c r="BE233" s="149"/>
      <c r="BF233" s="149"/>
      <c r="BG233" s="149"/>
      <c r="BH233" s="149"/>
    </row>
    <row r="234" spans="1:60" outlineLevel="1" x14ac:dyDescent="0.25">
      <c r="A234" s="156"/>
      <c r="B234" s="157"/>
      <c r="C234" s="186" t="s">
        <v>333</v>
      </c>
      <c r="D234" s="159"/>
      <c r="E234" s="160">
        <v>2</v>
      </c>
      <c r="F234" s="158"/>
      <c r="G234" s="158"/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49"/>
      <c r="Z234" s="149"/>
      <c r="AA234" s="149"/>
      <c r="AB234" s="149"/>
      <c r="AC234" s="149"/>
      <c r="AD234" s="149"/>
      <c r="AE234" s="149"/>
      <c r="AF234" s="149"/>
      <c r="AG234" s="149" t="s">
        <v>139</v>
      </c>
      <c r="AH234" s="149">
        <v>0</v>
      </c>
      <c r="AI234" s="149"/>
      <c r="AJ234" s="149"/>
      <c r="AK234" s="149"/>
      <c r="AL234" s="149"/>
      <c r="AM234" s="149"/>
      <c r="AN234" s="149"/>
      <c r="AO234" s="149"/>
      <c r="AP234" s="149"/>
      <c r="AQ234" s="149"/>
      <c r="AR234" s="149"/>
      <c r="AS234" s="149"/>
      <c r="AT234" s="149"/>
      <c r="AU234" s="149"/>
      <c r="AV234" s="149"/>
      <c r="AW234" s="149"/>
      <c r="AX234" s="149"/>
      <c r="AY234" s="149"/>
      <c r="AZ234" s="149"/>
      <c r="BA234" s="149"/>
      <c r="BB234" s="149"/>
      <c r="BC234" s="149"/>
      <c r="BD234" s="149"/>
      <c r="BE234" s="149"/>
      <c r="BF234" s="149"/>
      <c r="BG234" s="149"/>
      <c r="BH234" s="149"/>
    </row>
    <row r="235" spans="1:60" outlineLevel="1" x14ac:dyDescent="0.25">
      <c r="A235" s="168">
        <v>31</v>
      </c>
      <c r="B235" s="169" t="s">
        <v>334</v>
      </c>
      <c r="C235" s="185" t="s">
        <v>335</v>
      </c>
      <c r="D235" s="170" t="s">
        <v>251</v>
      </c>
      <c r="E235" s="171">
        <v>17.5</v>
      </c>
      <c r="F235" s="172"/>
      <c r="G235" s="173">
        <f>ROUND(E235*F235,2)</f>
        <v>0</v>
      </c>
      <c r="H235" s="172"/>
      <c r="I235" s="173">
        <f>ROUND(E235*H235,2)</f>
        <v>0</v>
      </c>
      <c r="J235" s="172"/>
      <c r="K235" s="173">
        <f>ROUND(E235*J235,2)</f>
        <v>0</v>
      </c>
      <c r="L235" s="173">
        <v>21</v>
      </c>
      <c r="M235" s="173">
        <f>G235*(1+L235/100)</f>
        <v>0</v>
      </c>
      <c r="N235" s="173">
        <v>0</v>
      </c>
      <c r="O235" s="173">
        <f>ROUND(E235*N235,2)</f>
        <v>0</v>
      </c>
      <c r="P235" s="173">
        <v>0</v>
      </c>
      <c r="Q235" s="173">
        <f>ROUND(E235*P235,2)</f>
        <v>0</v>
      </c>
      <c r="R235" s="173"/>
      <c r="S235" s="173" t="s">
        <v>134</v>
      </c>
      <c r="T235" s="174" t="s">
        <v>135</v>
      </c>
      <c r="U235" s="158">
        <v>0</v>
      </c>
      <c r="V235" s="158">
        <f>ROUND(E235*U235,2)</f>
        <v>0</v>
      </c>
      <c r="W235" s="158"/>
      <c r="X235" s="158" t="s">
        <v>179</v>
      </c>
      <c r="Y235" s="149"/>
      <c r="Z235" s="149"/>
      <c r="AA235" s="149"/>
      <c r="AB235" s="149"/>
      <c r="AC235" s="149"/>
      <c r="AD235" s="149"/>
      <c r="AE235" s="149"/>
      <c r="AF235" s="149"/>
      <c r="AG235" s="149" t="s">
        <v>180</v>
      </c>
      <c r="AH235" s="149"/>
      <c r="AI235" s="149"/>
      <c r="AJ235" s="149"/>
      <c r="AK235" s="149"/>
      <c r="AL235" s="149"/>
      <c r="AM235" s="149"/>
      <c r="AN235" s="149"/>
      <c r="AO235" s="149"/>
      <c r="AP235" s="149"/>
      <c r="AQ235" s="149"/>
      <c r="AR235" s="149"/>
      <c r="AS235" s="149"/>
      <c r="AT235" s="149"/>
      <c r="AU235" s="149"/>
      <c r="AV235" s="149"/>
      <c r="AW235" s="149"/>
      <c r="AX235" s="149"/>
      <c r="AY235" s="149"/>
      <c r="AZ235" s="149"/>
      <c r="BA235" s="149"/>
      <c r="BB235" s="149"/>
      <c r="BC235" s="149"/>
      <c r="BD235" s="149"/>
      <c r="BE235" s="149"/>
      <c r="BF235" s="149"/>
      <c r="BG235" s="149"/>
      <c r="BH235" s="149"/>
    </row>
    <row r="236" spans="1:60" outlineLevel="1" x14ac:dyDescent="0.25">
      <c r="A236" s="156"/>
      <c r="B236" s="157"/>
      <c r="C236" s="186" t="s">
        <v>183</v>
      </c>
      <c r="D236" s="159"/>
      <c r="E236" s="160"/>
      <c r="F236" s="158"/>
      <c r="G236" s="158"/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49"/>
      <c r="Z236" s="149"/>
      <c r="AA236" s="149"/>
      <c r="AB236" s="149"/>
      <c r="AC236" s="149"/>
      <c r="AD236" s="149"/>
      <c r="AE236" s="149"/>
      <c r="AF236" s="149"/>
      <c r="AG236" s="149" t="s">
        <v>139</v>
      </c>
      <c r="AH236" s="149">
        <v>0</v>
      </c>
      <c r="AI236" s="149"/>
      <c r="AJ236" s="149"/>
      <c r="AK236" s="149"/>
      <c r="AL236" s="149"/>
      <c r="AM236" s="149"/>
      <c r="AN236" s="149"/>
      <c r="AO236" s="149"/>
      <c r="AP236" s="149"/>
      <c r="AQ236" s="149"/>
      <c r="AR236" s="149"/>
      <c r="AS236" s="149"/>
      <c r="AT236" s="149"/>
      <c r="AU236" s="149"/>
      <c r="AV236" s="149"/>
      <c r="AW236" s="149"/>
      <c r="AX236" s="149"/>
      <c r="AY236" s="149"/>
      <c r="AZ236" s="149"/>
      <c r="BA236" s="149"/>
      <c r="BB236" s="149"/>
      <c r="BC236" s="149"/>
      <c r="BD236" s="149"/>
      <c r="BE236" s="149"/>
      <c r="BF236" s="149"/>
      <c r="BG236" s="149"/>
      <c r="BH236" s="149"/>
    </row>
    <row r="237" spans="1:60" outlineLevel="1" x14ac:dyDescent="0.25">
      <c r="A237" s="156"/>
      <c r="B237" s="157"/>
      <c r="C237" s="186" t="s">
        <v>336</v>
      </c>
      <c r="D237" s="159"/>
      <c r="E237" s="160">
        <v>17.5</v>
      </c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49"/>
      <c r="Z237" s="149"/>
      <c r="AA237" s="149"/>
      <c r="AB237" s="149"/>
      <c r="AC237" s="149"/>
      <c r="AD237" s="149"/>
      <c r="AE237" s="149"/>
      <c r="AF237" s="149"/>
      <c r="AG237" s="149" t="s">
        <v>139</v>
      </c>
      <c r="AH237" s="149">
        <v>0</v>
      </c>
      <c r="AI237" s="149"/>
      <c r="AJ237" s="149"/>
      <c r="AK237" s="149"/>
      <c r="AL237" s="149"/>
      <c r="AM237" s="149"/>
      <c r="AN237" s="149"/>
      <c r="AO237" s="149"/>
      <c r="AP237" s="149"/>
      <c r="AQ237" s="149"/>
      <c r="AR237" s="149"/>
      <c r="AS237" s="149"/>
      <c r="AT237" s="149"/>
      <c r="AU237" s="149"/>
      <c r="AV237" s="149"/>
      <c r="AW237" s="149"/>
      <c r="AX237" s="149"/>
      <c r="AY237" s="149"/>
      <c r="AZ237" s="149"/>
      <c r="BA237" s="149"/>
      <c r="BB237" s="149"/>
      <c r="BC237" s="149"/>
      <c r="BD237" s="149"/>
      <c r="BE237" s="149"/>
      <c r="BF237" s="149"/>
      <c r="BG237" s="149"/>
      <c r="BH237" s="149"/>
    </row>
    <row r="238" spans="1:60" outlineLevel="1" x14ac:dyDescent="0.25">
      <c r="A238" s="168">
        <v>32</v>
      </c>
      <c r="B238" s="169" t="s">
        <v>337</v>
      </c>
      <c r="C238" s="185" t="s">
        <v>338</v>
      </c>
      <c r="D238" s="170" t="s">
        <v>251</v>
      </c>
      <c r="E238" s="171">
        <v>60.5</v>
      </c>
      <c r="F238" s="172"/>
      <c r="G238" s="173">
        <f>ROUND(E238*F238,2)</f>
        <v>0</v>
      </c>
      <c r="H238" s="172"/>
      <c r="I238" s="173">
        <f>ROUND(E238*H238,2)</f>
        <v>0</v>
      </c>
      <c r="J238" s="172"/>
      <c r="K238" s="173">
        <f>ROUND(E238*J238,2)</f>
        <v>0</v>
      </c>
      <c r="L238" s="173">
        <v>21</v>
      </c>
      <c r="M238" s="173">
        <f>G238*(1+L238/100)</f>
        <v>0</v>
      </c>
      <c r="N238" s="173">
        <v>1E-3</v>
      </c>
      <c r="O238" s="173">
        <f>ROUND(E238*N238,2)</f>
        <v>0.06</v>
      </c>
      <c r="P238" s="173">
        <v>0</v>
      </c>
      <c r="Q238" s="173">
        <f>ROUND(E238*P238,2)</f>
        <v>0</v>
      </c>
      <c r="R238" s="173"/>
      <c r="S238" s="173" t="s">
        <v>134</v>
      </c>
      <c r="T238" s="174" t="s">
        <v>135</v>
      </c>
      <c r="U238" s="158">
        <v>0</v>
      </c>
      <c r="V238" s="158">
        <f>ROUND(E238*U238,2)</f>
        <v>0</v>
      </c>
      <c r="W238" s="158"/>
      <c r="X238" s="158" t="s">
        <v>179</v>
      </c>
      <c r="Y238" s="149"/>
      <c r="Z238" s="149"/>
      <c r="AA238" s="149"/>
      <c r="AB238" s="149"/>
      <c r="AC238" s="149"/>
      <c r="AD238" s="149"/>
      <c r="AE238" s="149"/>
      <c r="AF238" s="149"/>
      <c r="AG238" s="149" t="s">
        <v>180</v>
      </c>
      <c r="AH238" s="149"/>
      <c r="AI238" s="149"/>
      <c r="AJ238" s="149"/>
      <c r="AK238" s="149"/>
      <c r="AL238" s="149"/>
      <c r="AM238" s="149"/>
      <c r="AN238" s="149"/>
      <c r="AO238" s="149"/>
      <c r="AP238" s="149"/>
      <c r="AQ238" s="149"/>
      <c r="AR238" s="149"/>
      <c r="AS238" s="149"/>
      <c r="AT238" s="149"/>
      <c r="AU238" s="149"/>
      <c r="AV238" s="149"/>
      <c r="AW238" s="149"/>
      <c r="AX238" s="149"/>
      <c r="AY238" s="149"/>
      <c r="AZ238" s="149"/>
      <c r="BA238" s="149"/>
      <c r="BB238" s="149"/>
      <c r="BC238" s="149"/>
      <c r="BD238" s="149"/>
      <c r="BE238" s="149"/>
      <c r="BF238" s="149"/>
      <c r="BG238" s="149"/>
      <c r="BH238" s="149"/>
    </row>
    <row r="239" spans="1:60" outlineLevel="1" x14ac:dyDescent="0.25">
      <c r="A239" s="156"/>
      <c r="B239" s="157"/>
      <c r="C239" s="186" t="s">
        <v>183</v>
      </c>
      <c r="D239" s="159"/>
      <c r="E239" s="160"/>
      <c r="F239" s="158"/>
      <c r="G239" s="158"/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49"/>
      <c r="Z239" s="149"/>
      <c r="AA239" s="149"/>
      <c r="AB239" s="149"/>
      <c r="AC239" s="149"/>
      <c r="AD239" s="149"/>
      <c r="AE239" s="149"/>
      <c r="AF239" s="149"/>
      <c r="AG239" s="149" t="s">
        <v>139</v>
      </c>
      <c r="AH239" s="149">
        <v>0</v>
      </c>
      <c r="AI239" s="149"/>
      <c r="AJ239" s="149"/>
      <c r="AK239" s="149"/>
      <c r="AL239" s="149"/>
      <c r="AM239" s="149"/>
      <c r="AN239" s="149"/>
      <c r="AO239" s="149"/>
      <c r="AP239" s="149"/>
      <c r="AQ239" s="149"/>
      <c r="AR239" s="149"/>
      <c r="AS239" s="149"/>
      <c r="AT239" s="149"/>
      <c r="AU239" s="149"/>
      <c r="AV239" s="149"/>
      <c r="AW239" s="149"/>
      <c r="AX239" s="149"/>
      <c r="AY239" s="149"/>
      <c r="AZ239" s="149"/>
      <c r="BA239" s="149"/>
      <c r="BB239" s="149"/>
      <c r="BC239" s="149"/>
      <c r="BD239" s="149"/>
      <c r="BE239" s="149"/>
      <c r="BF239" s="149"/>
      <c r="BG239" s="149"/>
      <c r="BH239" s="149"/>
    </row>
    <row r="240" spans="1:60" outlineLevel="1" x14ac:dyDescent="0.25">
      <c r="A240" s="156"/>
      <c r="B240" s="157"/>
      <c r="C240" s="186" t="s">
        <v>328</v>
      </c>
      <c r="D240" s="159"/>
      <c r="E240" s="160">
        <v>60.5</v>
      </c>
      <c r="F240" s="158"/>
      <c r="G240" s="158"/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49"/>
      <c r="Z240" s="149"/>
      <c r="AA240" s="149"/>
      <c r="AB240" s="149"/>
      <c r="AC240" s="149"/>
      <c r="AD240" s="149"/>
      <c r="AE240" s="149"/>
      <c r="AF240" s="149"/>
      <c r="AG240" s="149" t="s">
        <v>139</v>
      </c>
      <c r="AH240" s="149">
        <v>0</v>
      </c>
      <c r="AI240" s="149"/>
      <c r="AJ240" s="149"/>
      <c r="AK240" s="149"/>
      <c r="AL240" s="149"/>
      <c r="AM240" s="149"/>
      <c r="AN240" s="149"/>
      <c r="AO240" s="149"/>
      <c r="AP240" s="149"/>
      <c r="AQ240" s="149"/>
      <c r="AR240" s="149"/>
      <c r="AS240" s="149"/>
      <c r="AT240" s="149"/>
      <c r="AU240" s="149"/>
      <c r="AV240" s="149"/>
      <c r="AW240" s="149"/>
      <c r="AX240" s="149"/>
      <c r="AY240" s="149"/>
      <c r="AZ240" s="149"/>
      <c r="BA240" s="149"/>
      <c r="BB240" s="149"/>
      <c r="BC240" s="149"/>
      <c r="BD240" s="149"/>
      <c r="BE240" s="149"/>
      <c r="BF240" s="149"/>
      <c r="BG240" s="149"/>
      <c r="BH240" s="149"/>
    </row>
    <row r="241" spans="1:60" outlineLevel="1" x14ac:dyDescent="0.25">
      <c r="A241" s="168">
        <v>33</v>
      </c>
      <c r="B241" s="169" t="s">
        <v>339</v>
      </c>
      <c r="C241" s="185" t="s">
        <v>340</v>
      </c>
      <c r="D241" s="170" t="s">
        <v>331</v>
      </c>
      <c r="E241" s="171">
        <v>14.739000000000001</v>
      </c>
      <c r="F241" s="172"/>
      <c r="G241" s="173">
        <f>ROUND(E241*F241,2)</f>
        <v>0</v>
      </c>
      <c r="H241" s="172"/>
      <c r="I241" s="173">
        <f>ROUND(E241*H241,2)</f>
        <v>0</v>
      </c>
      <c r="J241" s="172"/>
      <c r="K241" s="173">
        <f>ROUND(E241*J241,2)</f>
        <v>0</v>
      </c>
      <c r="L241" s="173">
        <v>21</v>
      </c>
      <c r="M241" s="173">
        <f>G241*(1+L241/100)</f>
        <v>0</v>
      </c>
      <c r="N241" s="173">
        <v>3.5999999999999997E-2</v>
      </c>
      <c r="O241" s="173">
        <f>ROUND(E241*N241,2)</f>
        <v>0.53</v>
      </c>
      <c r="P241" s="173">
        <v>0</v>
      </c>
      <c r="Q241" s="173">
        <f>ROUND(E241*P241,2)</f>
        <v>0</v>
      </c>
      <c r="R241" s="173" t="s">
        <v>266</v>
      </c>
      <c r="S241" s="173" t="s">
        <v>160</v>
      </c>
      <c r="T241" s="174" t="s">
        <v>160</v>
      </c>
      <c r="U241" s="158">
        <v>0</v>
      </c>
      <c r="V241" s="158">
        <f>ROUND(E241*U241,2)</f>
        <v>0</v>
      </c>
      <c r="W241" s="158"/>
      <c r="X241" s="158" t="s">
        <v>267</v>
      </c>
      <c r="Y241" s="149"/>
      <c r="Z241" s="149"/>
      <c r="AA241" s="149"/>
      <c r="AB241" s="149"/>
      <c r="AC241" s="149"/>
      <c r="AD241" s="149"/>
      <c r="AE241" s="149"/>
      <c r="AF241" s="149"/>
      <c r="AG241" s="149" t="s">
        <v>268</v>
      </c>
      <c r="AH241" s="149"/>
      <c r="AI241" s="149"/>
      <c r="AJ241" s="149"/>
      <c r="AK241" s="149"/>
      <c r="AL241" s="149"/>
      <c r="AM241" s="149"/>
      <c r="AN241" s="149"/>
      <c r="AO241" s="149"/>
      <c r="AP241" s="149"/>
      <c r="AQ241" s="149"/>
      <c r="AR241" s="149"/>
      <c r="AS241" s="149"/>
      <c r="AT241" s="149"/>
      <c r="AU241" s="149"/>
      <c r="AV241" s="149"/>
      <c r="AW241" s="149"/>
      <c r="AX241" s="149"/>
      <c r="AY241" s="149"/>
      <c r="AZ241" s="149"/>
      <c r="BA241" s="149"/>
      <c r="BB241" s="149"/>
      <c r="BC241" s="149"/>
      <c r="BD241" s="149"/>
      <c r="BE241" s="149"/>
      <c r="BF241" s="149"/>
      <c r="BG241" s="149"/>
      <c r="BH241" s="149"/>
    </row>
    <row r="242" spans="1:60" outlineLevel="1" x14ac:dyDescent="0.25">
      <c r="A242" s="156"/>
      <c r="B242" s="157"/>
      <c r="C242" s="186" t="s">
        <v>183</v>
      </c>
      <c r="D242" s="159"/>
      <c r="E242" s="160"/>
      <c r="F242" s="158"/>
      <c r="G242" s="158"/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49"/>
      <c r="Z242" s="149"/>
      <c r="AA242" s="149"/>
      <c r="AB242" s="149"/>
      <c r="AC242" s="149"/>
      <c r="AD242" s="149"/>
      <c r="AE242" s="149"/>
      <c r="AF242" s="149"/>
      <c r="AG242" s="149" t="s">
        <v>139</v>
      </c>
      <c r="AH242" s="149">
        <v>0</v>
      </c>
      <c r="AI242" s="149"/>
      <c r="AJ242" s="149"/>
      <c r="AK242" s="149"/>
      <c r="AL242" s="149"/>
      <c r="AM242" s="149"/>
      <c r="AN242" s="149"/>
      <c r="AO242" s="149"/>
      <c r="AP242" s="149"/>
      <c r="AQ242" s="149"/>
      <c r="AR242" s="149"/>
      <c r="AS242" s="149"/>
      <c r="AT242" s="149"/>
      <c r="AU242" s="149"/>
      <c r="AV242" s="149"/>
      <c r="AW242" s="149"/>
      <c r="AX242" s="149"/>
      <c r="AY242" s="149"/>
      <c r="AZ242" s="149"/>
      <c r="BA242" s="149"/>
      <c r="BB242" s="149"/>
      <c r="BC242" s="149"/>
      <c r="BD242" s="149"/>
      <c r="BE242" s="149"/>
      <c r="BF242" s="149"/>
      <c r="BG242" s="149"/>
      <c r="BH242" s="149"/>
    </row>
    <row r="243" spans="1:60" outlineLevel="1" x14ac:dyDescent="0.25">
      <c r="A243" s="156"/>
      <c r="B243" s="157"/>
      <c r="C243" s="186" t="s">
        <v>313</v>
      </c>
      <c r="D243" s="159"/>
      <c r="E243" s="160"/>
      <c r="F243" s="158"/>
      <c r="G243" s="158"/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49"/>
      <c r="Z243" s="149"/>
      <c r="AA243" s="149"/>
      <c r="AB243" s="149"/>
      <c r="AC243" s="149"/>
      <c r="AD243" s="149"/>
      <c r="AE243" s="149"/>
      <c r="AF243" s="149"/>
      <c r="AG243" s="149" t="s">
        <v>139</v>
      </c>
      <c r="AH243" s="149">
        <v>0</v>
      </c>
      <c r="AI243" s="149"/>
      <c r="AJ243" s="149"/>
      <c r="AK243" s="149"/>
      <c r="AL243" s="149"/>
      <c r="AM243" s="149"/>
      <c r="AN243" s="149"/>
      <c r="AO243" s="149"/>
      <c r="AP243" s="149"/>
      <c r="AQ243" s="149"/>
      <c r="AR243" s="149"/>
      <c r="AS243" s="149"/>
      <c r="AT243" s="149"/>
      <c r="AU243" s="149"/>
      <c r="AV243" s="149"/>
      <c r="AW243" s="149"/>
      <c r="AX243" s="149"/>
      <c r="AY243" s="149"/>
      <c r="AZ243" s="149"/>
      <c r="BA243" s="149"/>
      <c r="BB243" s="149"/>
      <c r="BC243" s="149"/>
      <c r="BD243" s="149"/>
      <c r="BE243" s="149"/>
      <c r="BF243" s="149"/>
      <c r="BG243" s="149"/>
      <c r="BH243" s="149"/>
    </row>
    <row r="244" spans="1:60" outlineLevel="1" x14ac:dyDescent="0.25">
      <c r="A244" s="156"/>
      <c r="B244" s="157"/>
      <c r="C244" s="186" t="s">
        <v>322</v>
      </c>
      <c r="D244" s="159"/>
      <c r="E244" s="160"/>
      <c r="F244" s="158"/>
      <c r="G244" s="158"/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49"/>
      <c r="Z244" s="149"/>
      <c r="AA244" s="149"/>
      <c r="AB244" s="149"/>
      <c r="AC244" s="149"/>
      <c r="AD244" s="149"/>
      <c r="AE244" s="149"/>
      <c r="AF244" s="149"/>
      <c r="AG244" s="149" t="s">
        <v>139</v>
      </c>
      <c r="AH244" s="149">
        <v>0</v>
      </c>
      <c r="AI244" s="149"/>
      <c r="AJ244" s="149"/>
      <c r="AK244" s="149"/>
      <c r="AL244" s="149"/>
      <c r="AM244" s="149"/>
      <c r="AN244" s="149"/>
      <c r="AO244" s="149"/>
      <c r="AP244" s="149"/>
      <c r="AQ244" s="149"/>
      <c r="AR244" s="149"/>
      <c r="AS244" s="149"/>
      <c r="AT244" s="149"/>
      <c r="AU244" s="149"/>
      <c r="AV244" s="149"/>
      <c r="AW244" s="149"/>
      <c r="AX244" s="149"/>
      <c r="AY244" s="149"/>
      <c r="AZ244" s="149"/>
      <c r="BA244" s="149"/>
      <c r="BB244" s="149"/>
      <c r="BC244" s="149"/>
      <c r="BD244" s="149"/>
      <c r="BE244" s="149"/>
      <c r="BF244" s="149"/>
      <c r="BG244" s="149"/>
      <c r="BH244" s="149"/>
    </row>
    <row r="245" spans="1:60" outlineLevel="1" x14ac:dyDescent="0.25">
      <c r="A245" s="156"/>
      <c r="B245" s="157"/>
      <c r="C245" s="193" t="s">
        <v>213</v>
      </c>
      <c r="D245" s="191"/>
      <c r="E245" s="192"/>
      <c r="F245" s="158"/>
      <c r="G245" s="158"/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49"/>
      <c r="Z245" s="149"/>
      <c r="AA245" s="149"/>
      <c r="AB245" s="149"/>
      <c r="AC245" s="149"/>
      <c r="AD245" s="149"/>
      <c r="AE245" s="149"/>
      <c r="AF245" s="149"/>
      <c r="AG245" s="149" t="s">
        <v>139</v>
      </c>
      <c r="AH245" s="149"/>
      <c r="AI245" s="149"/>
      <c r="AJ245" s="149"/>
      <c r="AK245" s="149"/>
      <c r="AL245" s="149"/>
      <c r="AM245" s="149"/>
      <c r="AN245" s="149"/>
      <c r="AO245" s="149"/>
      <c r="AP245" s="149"/>
      <c r="AQ245" s="149"/>
      <c r="AR245" s="149"/>
      <c r="AS245" s="149"/>
      <c r="AT245" s="149"/>
      <c r="AU245" s="149"/>
      <c r="AV245" s="149"/>
      <c r="AW245" s="149"/>
      <c r="AX245" s="149"/>
      <c r="AY245" s="149"/>
      <c r="AZ245" s="149"/>
      <c r="BA245" s="149"/>
      <c r="BB245" s="149"/>
      <c r="BC245" s="149"/>
      <c r="BD245" s="149"/>
      <c r="BE245" s="149"/>
      <c r="BF245" s="149"/>
      <c r="BG245" s="149"/>
      <c r="BH245" s="149"/>
    </row>
    <row r="246" spans="1:60" outlineLevel="1" x14ac:dyDescent="0.25">
      <c r="A246" s="156"/>
      <c r="B246" s="157"/>
      <c r="C246" s="194" t="s">
        <v>341</v>
      </c>
      <c r="D246" s="191"/>
      <c r="E246" s="192">
        <v>14.45</v>
      </c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49"/>
      <c r="Z246" s="149"/>
      <c r="AA246" s="149"/>
      <c r="AB246" s="149"/>
      <c r="AC246" s="149"/>
      <c r="AD246" s="149"/>
      <c r="AE246" s="149"/>
      <c r="AF246" s="149"/>
      <c r="AG246" s="149" t="s">
        <v>139</v>
      </c>
      <c r="AH246" s="149">
        <v>2</v>
      </c>
      <c r="AI246" s="149"/>
      <c r="AJ246" s="149"/>
      <c r="AK246" s="149"/>
      <c r="AL246" s="149"/>
      <c r="AM246" s="149"/>
      <c r="AN246" s="149"/>
      <c r="AO246" s="149"/>
      <c r="AP246" s="149"/>
      <c r="AQ246" s="149"/>
      <c r="AR246" s="149"/>
      <c r="AS246" s="149"/>
      <c r="AT246" s="149"/>
      <c r="AU246" s="149"/>
      <c r="AV246" s="149"/>
      <c r="AW246" s="149"/>
      <c r="AX246" s="149"/>
      <c r="AY246" s="149"/>
      <c r="AZ246" s="149"/>
      <c r="BA246" s="149"/>
      <c r="BB246" s="149"/>
      <c r="BC246" s="149"/>
      <c r="BD246" s="149"/>
      <c r="BE246" s="149"/>
      <c r="BF246" s="149"/>
      <c r="BG246" s="149"/>
      <c r="BH246" s="149"/>
    </row>
    <row r="247" spans="1:60" outlineLevel="1" x14ac:dyDescent="0.25">
      <c r="A247" s="156"/>
      <c r="B247" s="157"/>
      <c r="C247" s="193" t="s">
        <v>215</v>
      </c>
      <c r="D247" s="191"/>
      <c r="E247" s="192"/>
      <c r="F247" s="158"/>
      <c r="G247" s="158"/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49"/>
      <c r="Z247" s="149"/>
      <c r="AA247" s="149"/>
      <c r="AB247" s="149"/>
      <c r="AC247" s="149"/>
      <c r="AD247" s="149"/>
      <c r="AE247" s="149"/>
      <c r="AF247" s="149"/>
      <c r="AG247" s="149" t="s">
        <v>139</v>
      </c>
      <c r="AH247" s="149"/>
      <c r="AI247" s="149"/>
      <c r="AJ247" s="149"/>
      <c r="AK247" s="149"/>
      <c r="AL247" s="149"/>
      <c r="AM247" s="149"/>
      <c r="AN247" s="149"/>
      <c r="AO247" s="149"/>
      <c r="AP247" s="149"/>
      <c r="AQ247" s="149"/>
      <c r="AR247" s="149"/>
      <c r="AS247" s="149"/>
      <c r="AT247" s="149"/>
      <c r="AU247" s="149"/>
      <c r="AV247" s="149"/>
      <c r="AW247" s="149"/>
      <c r="AX247" s="149"/>
      <c r="AY247" s="149"/>
      <c r="AZ247" s="149"/>
      <c r="BA247" s="149"/>
      <c r="BB247" s="149"/>
      <c r="BC247" s="149"/>
      <c r="BD247" s="149"/>
      <c r="BE247" s="149"/>
      <c r="BF247" s="149"/>
      <c r="BG247" s="149"/>
      <c r="BH247" s="149"/>
    </row>
    <row r="248" spans="1:60" outlineLevel="1" x14ac:dyDescent="0.25">
      <c r="A248" s="156"/>
      <c r="B248" s="157"/>
      <c r="C248" s="186" t="s">
        <v>342</v>
      </c>
      <c r="D248" s="159"/>
      <c r="E248" s="160">
        <v>14.74</v>
      </c>
      <c r="F248" s="158"/>
      <c r="G248" s="158"/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49"/>
      <c r="Z248" s="149"/>
      <c r="AA248" s="149"/>
      <c r="AB248" s="149"/>
      <c r="AC248" s="149"/>
      <c r="AD248" s="149"/>
      <c r="AE248" s="149"/>
      <c r="AF248" s="149"/>
      <c r="AG248" s="149" t="s">
        <v>139</v>
      </c>
      <c r="AH248" s="149">
        <v>0</v>
      </c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  <c r="BE248" s="149"/>
      <c r="BF248" s="149"/>
      <c r="BG248" s="149"/>
      <c r="BH248" s="149"/>
    </row>
    <row r="249" spans="1:60" outlineLevel="1" x14ac:dyDescent="0.25">
      <c r="A249" s="168">
        <v>34</v>
      </c>
      <c r="B249" s="169" t="s">
        <v>343</v>
      </c>
      <c r="C249" s="185" t="s">
        <v>344</v>
      </c>
      <c r="D249" s="170" t="s">
        <v>331</v>
      </c>
      <c r="E249" s="171">
        <v>36.923999999999999</v>
      </c>
      <c r="F249" s="172"/>
      <c r="G249" s="173">
        <f>ROUND(E249*F249,2)</f>
        <v>0</v>
      </c>
      <c r="H249" s="172"/>
      <c r="I249" s="173">
        <f>ROUND(E249*H249,2)</f>
        <v>0</v>
      </c>
      <c r="J249" s="172"/>
      <c r="K249" s="173">
        <f>ROUND(E249*J249,2)</f>
        <v>0</v>
      </c>
      <c r="L249" s="173">
        <v>21</v>
      </c>
      <c r="M249" s="173">
        <f>G249*(1+L249/100)</f>
        <v>0</v>
      </c>
      <c r="N249" s="173">
        <v>0.08</v>
      </c>
      <c r="O249" s="173">
        <f>ROUND(E249*N249,2)</f>
        <v>2.95</v>
      </c>
      <c r="P249" s="173">
        <v>0</v>
      </c>
      <c r="Q249" s="173">
        <f>ROUND(E249*P249,2)</f>
        <v>0</v>
      </c>
      <c r="R249" s="173" t="s">
        <v>266</v>
      </c>
      <c r="S249" s="173" t="s">
        <v>160</v>
      </c>
      <c r="T249" s="174" t="s">
        <v>160</v>
      </c>
      <c r="U249" s="158">
        <v>0</v>
      </c>
      <c r="V249" s="158">
        <f>ROUND(E249*U249,2)</f>
        <v>0</v>
      </c>
      <c r="W249" s="158"/>
      <c r="X249" s="158" t="s">
        <v>267</v>
      </c>
      <c r="Y249" s="149"/>
      <c r="Z249" s="149"/>
      <c r="AA249" s="149"/>
      <c r="AB249" s="149"/>
      <c r="AC249" s="149"/>
      <c r="AD249" s="149"/>
      <c r="AE249" s="149"/>
      <c r="AF249" s="149"/>
      <c r="AG249" s="149" t="s">
        <v>268</v>
      </c>
      <c r="AH249" s="149"/>
      <c r="AI249" s="149"/>
      <c r="AJ249" s="149"/>
      <c r="AK249" s="149"/>
      <c r="AL249" s="149"/>
      <c r="AM249" s="149"/>
      <c r="AN249" s="149"/>
      <c r="AO249" s="149"/>
      <c r="AP249" s="149"/>
      <c r="AQ249" s="149"/>
      <c r="AR249" s="149"/>
      <c r="AS249" s="149"/>
      <c r="AT249" s="149"/>
      <c r="AU249" s="149"/>
      <c r="AV249" s="149"/>
      <c r="AW249" s="149"/>
      <c r="AX249" s="149"/>
      <c r="AY249" s="149"/>
      <c r="AZ249" s="149"/>
      <c r="BA249" s="149"/>
      <c r="BB249" s="149"/>
      <c r="BC249" s="149"/>
      <c r="BD249" s="149"/>
      <c r="BE249" s="149"/>
      <c r="BF249" s="149"/>
      <c r="BG249" s="149"/>
      <c r="BH249" s="149"/>
    </row>
    <row r="250" spans="1:60" outlineLevel="1" x14ac:dyDescent="0.25">
      <c r="A250" s="156"/>
      <c r="B250" s="157"/>
      <c r="C250" s="186" t="s">
        <v>183</v>
      </c>
      <c r="D250" s="159"/>
      <c r="E250" s="160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49"/>
      <c r="Z250" s="149"/>
      <c r="AA250" s="149"/>
      <c r="AB250" s="149"/>
      <c r="AC250" s="149"/>
      <c r="AD250" s="149"/>
      <c r="AE250" s="149"/>
      <c r="AF250" s="149"/>
      <c r="AG250" s="149" t="s">
        <v>139</v>
      </c>
      <c r="AH250" s="149">
        <v>0</v>
      </c>
      <c r="AI250" s="149"/>
      <c r="AJ250" s="149"/>
      <c r="AK250" s="149"/>
      <c r="AL250" s="149"/>
      <c r="AM250" s="149"/>
      <c r="AN250" s="149"/>
      <c r="AO250" s="149"/>
      <c r="AP250" s="149"/>
      <c r="AQ250" s="149"/>
      <c r="AR250" s="149"/>
      <c r="AS250" s="149"/>
      <c r="AT250" s="149"/>
      <c r="AU250" s="149"/>
      <c r="AV250" s="149"/>
      <c r="AW250" s="149"/>
      <c r="AX250" s="149"/>
      <c r="AY250" s="149"/>
      <c r="AZ250" s="149"/>
      <c r="BA250" s="149"/>
      <c r="BB250" s="149"/>
      <c r="BC250" s="149"/>
      <c r="BD250" s="149"/>
      <c r="BE250" s="149"/>
      <c r="BF250" s="149"/>
      <c r="BG250" s="149"/>
      <c r="BH250" s="149"/>
    </row>
    <row r="251" spans="1:60" outlineLevel="1" x14ac:dyDescent="0.25">
      <c r="A251" s="156"/>
      <c r="B251" s="157"/>
      <c r="C251" s="186" t="s">
        <v>313</v>
      </c>
      <c r="D251" s="159"/>
      <c r="E251" s="160"/>
      <c r="F251" s="158"/>
      <c r="G251" s="158"/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49"/>
      <c r="Z251" s="149"/>
      <c r="AA251" s="149"/>
      <c r="AB251" s="149"/>
      <c r="AC251" s="149"/>
      <c r="AD251" s="149"/>
      <c r="AE251" s="149"/>
      <c r="AF251" s="149"/>
      <c r="AG251" s="149" t="s">
        <v>139</v>
      </c>
      <c r="AH251" s="149">
        <v>0</v>
      </c>
      <c r="AI251" s="149"/>
      <c r="AJ251" s="149"/>
      <c r="AK251" s="149"/>
      <c r="AL251" s="149"/>
      <c r="AM251" s="149"/>
      <c r="AN251" s="149"/>
      <c r="AO251" s="149"/>
      <c r="AP251" s="149"/>
      <c r="AQ251" s="149"/>
      <c r="AR251" s="149"/>
      <c r="AS251" s="149"/>
      <c r="AT251" s="149"/>
      <c r="AU251" s="149"/>
      <c r="AV251" s="149"/>
      <c r="AW251" s="149"/>
      <c r="AX251" s="149"/>
      <c r="AY251" s="149"/>
      <c r="AZ251" s="149"/>
      <c r="BA251" s="149"/>
      <c r="BB251" s="149"/>
      <c r="BC251" s="149"/>
      <c r="BD251" s="149"/>
      <c r="BE251" s="149"/>
      <c r="BF251" s="149"/>
      <c r="BG251" s="149"/>
      <c r="BH251" s="149"/>
    </row>
    <row r="252" spans="1:60" outlineLevel="1" x14ac:dyDescent="0.25">
      <c r="A252" s="156"/>
      <c r="B252" s="157"/>
      <c r="C252" s="186" t="s">
        <v>314</v>
      </c>
      <c r="D252" s="159"/>
      <c r="E252" s="160"/>
      <c r="F252" s="158"/>
      <c r="G252" s="158"/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49"/>
      <c r="Z252" s="149"/>
      <c r="AA252" s="149"/>
      <c r="AB252" s="149"/>
      <c r="AC252" s="149"/>
      <c r="AD252" s="149"/>
      <c r="AE252" s="149"/>
      <c r="AF252" s="149"/>
      <c r="AG252" s="149" t="s">
        <v>139</v>
      </c>
      <c r="AH252" s="149">
        <v>0</v>
      </c>
      <c r="AI252" s="149"/>
      <c r="AJ252" s="149"/>
      <c r="AK252" s="149"/>
      <c r="AL252" s="149"/>
      <c r="AM252" s="149"/>
      <c r="AN252" s="149"/>
      <c r="AO252" s="149"/>
      <c r="AP252" s="149"/>
      <c r="AQ252" s="149"/>
      <c r="AR252" s="149"/>
      <c r="AS252" s="149"/>
      <c r="AT252" s="149"/>
      <c r="AU252" s="149"/>
      <c r="AV252" s="149"/>
      <c r="AW252" s="149"/>
      <c r="AX252" s="149"/>
      <c r="AY252" s="149"/>
      <c r="AZ252" s="149"/>
      <c r="BA252" s="149"/>
      <c r="BB252" s="149"/>
      <c r="BC252" s="149"/>
      <c r="BD252" s="149"/>
      <c r="BE252" s="149"/>
      <c r="BF252" s="149"/>
      <c r="BG252" s="149"/>
      <c r="BH252" s="149"/>
    </row>
    <row r="253" spans="1:60" outlineLevel="1" x14ac:dyDescent="0.25">
      <c r="A253" s="156"/>
      <c r="B253" s="157"/>
      <c r="C253" s="193" t="s">
        <v>213</v>
      </c>
      <c r="D253" s="191"/>
      <c r="E253" s="192"/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49"/>
      <c r="Z253" s="149"/>
      <c r="AA253" s="149"/>
      <c r="AB253" s="149"/>
      <c r="AC253" s="149"/>
      <c r="AD253" s="149"/>
      <c r="AE253" s="149"/>
      <c r="AF253" s="149"/>
      <c r="AG253" s="149" t="s">
        <v>139</v>
      </c>
      <c r="AH253" s="149"/>
      <c r="AI253" s="149"/>
      <c r="AJ253" s="149"/>
      <c r="AK253" s="149"/>
      <c r="AL253" s="149"/>
      <c r="AM253" s="149"/>
      <c r="AN253" s="149"/>
      <c r="AO253" s="149"/>
      <c r="AP253" s="149"/>
      <c r="AQ253" s="149"/>
      <c r="AR253" s="149"/>
      <c r="AS253" s="149"/>
      <c r="AT253" s="149"/>
      <c r="AU253" s="149"/>
      <c r="AV253" s="149"/>
      <c r="AW253" s="149"/>
      <c r="AX253" s="149"/>
      <c r="AY253" s="149"/>
      <c r="AZ253" s="149"/>
      <c r="BA253" s="149"/>
      <c r="BB253" s="149"/>
      <c r="BC253" s="149"/>
      <c r="BD253" s="149"/>
      <c r="BE253" s="149"/>
      <c r="BF253" s="149"/>
      <c r="BG253" s="149"/>
      <c r="BH253" s="149"/>
    </row>
    <row r="254" spans="1:60" outlineLevel="1" x14ac:dyDescent="0.25">
      <c r="A254" s="156"/>
      <c r="B254" s="157"/>
      <c r="C254" s="194" t="s">
        <v>345</v>
      </c>
      <c r="D254" s="191"/>
      <c r="E254" s="192">
        <v>36.200000000000003</v>
      </c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49"/>
      <c r="Z254" s="149"/>
      <c r="AA254" s="149"/>
      <c r="AB254" s="149"/>
      <c r="AC254" s="149"/>
      <c r="AD254" s="149"/>
      <c r="AE254" s="149"/>
      <c r="AF254" s="149"/>
      <c r="AG254" s="149" t="s">
        <v>139</v>
      </c>
      <c r="AH254" s="149">
        <v>2</v>
      </c>
      <c r="AI254" s="149"/>
      <c r="AJ254" s="149"/>
      <c r="AK254" s="149"/>
      <c r="AL254" s="149"/>
      <c r="AM254" s="149"/>
      <c r="AN254" s="149"/>
      <c r="AO254" s="149"/>
      <c r="AP254" s="149"/>
      <c r="AQ254" s="149"/>
      <c r="AR254" s="149"/>
      <c r="AS254" s="149"/>
      <c r="AT254" s="149"/>
      <c r="AU254" s="149"/>
      <c r="AV254" s="149"/>
      <c r="AW254" s="149"/>
      <c r="AX254" s="149"/>
      <c r="AY254" s="149"/>
      <c r="AZ254" s="149"/>
      <c r="BA254" s="149"/>
      <c r="BB254" s="149"/>
      <c r="BC254" s="149"/>
      <c r="BD254" s="149"/>
      <c r="BE254" s="149"/>
      <c r="BF254" s="149"/>
      <c r="BG254" s="149"/>
      <c r="BH254" s="149"/>
    </row>
    <row r="255" spans="1:60" outlineLevel="1" x14ac:dyDescent="0.25">
      <c r="A255" s="156"/>
      <c r="B255" s="157"/>
      <c r="C255" s="193" t="s">
        <v>215</v>
      </c>
      <c r="D255" s="191"/>
      <c r="E255" s="192"/>
      <c r="F255" s="158"/>
      <c r="G255" s="158"/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49"/>
      <c r="Z255" s="149"/>
      <c r="AA255" s="149"/>
      <c r="AB255" s="149"/>
      <c r="AC255" s="149"/>
      <c r="AD255" s="149"/>
      <c r="AE255" s="149"/>
      <c r="AF255" s="149"/>
      <c r="AG255" s="149" t="s">
        <v>139</v>
      </c>
      <c r="AH255" s="149"/>
      <c r="AI255" s="149"/>
      <c r="AJ255" s="149"/>
      <c r="AK255" s="149"/>
      <c r="AL255" s="149"/>
      <c r="AM255" s="149"/>
      <c r="AN255" s="149"/>
      <c r="AO255" s="149"/>
      <c r="AP255" s="149"/>
      <c r="AQ255" s="149"/>
      <c r="AR255" s="149"/>
      <c r="AS255" s="149"/>
      <c r="AT255" s="149"/>
      <c r="AU255" s="149"/>
      <c r="AV255" s="149"/>
      <c r="AW255" s="149"/>
      <c r="AX255" s="149"/>
      <c r="AY255" s="149"/>
      <c r="AZ255" s="149"/>
      <c r="BA255" s="149"/>
      <c r="BB255" s="149"/>
      <c r="BC255" s="149"/>
      <c r="BD255" s="149"/>
      <c r="BE255" s="149"/>
      <c r="BF255" s="149"/>
      <c r="BG255" s="149"/>
      <c r="BH255" s="149"/>
    </row>
    <row r="256" spans="1:60" outlineLevel="1" x14ac:dyDescent="0.25">
      <c r="A256" s="156"/>
      <c r="B256" s="157"/>
      <c r="C256" s="186" t="s">
        <v>346</v>
      </c>
      <c r="D256" s="159"/>
      <c r="E256" s="160">
        <v>36.92</v>
      </c>
      <c r="F256" s="158"/>
      <c r="G256" s="158"/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49"/>
      <c r="Z256" s="149"/>
      <c r="AA256" s="149"/>
      <c r="AB256" s="149"/>
      <c r="AC256" s="149"/>
      <c r="AD256" s="149"/>
      <c r="AE256" s="149"/>
      <c r="AF256" s="149"/>
      <c r="AG256" s="149" t="s">
        <v>139</v>
      </c>
      <c r="AH256" s="149">
        <v>0</v>
      </c>
      <c r="AI256" s="149"/>
      <c r="AJ256" s="149"/>
      <c r="AK256" s="149"/>
      <c r="AL256" s="149"/>
      <c r="AM256" s="149"/>
      <c r="AN256" s="149"/>
      <c r="AO256" s="149"/>
      <c r="AP256" s="149"/>
      <c r="AQ256" s="149"/>
      <c r="AR256" s="149"/>
      <c r="AS256" s="149"/>
      <c r="AT256" s="149"/>
      <c r="AU256" s="149"/>
      <c r="AV256" s="149"/>
      <c r="AW256" s="149"/>
      <c r="AX256" s="149"/>
      <c r="AY256" s="149"/>
      <c r="AZ256" s="149"/>
      <c r="BA256" s="149"/>
      <c r="BB256" s="149"/>
      <c r="BC256" s="149"/>
      <c r="BD256" s="149"/>
      <c r="BE256" s="149"/>
      <c r="BF256" s="149"/>
      <c r="BG256" s="149"/>
      <c r="BH256" s="149"/>
    </row>
    <row r="257" spans="1:60" ht="20.399999999999999" outlineLevel="1" x14ac:dyDescent="0.25">
      <c r="A257" s="168">
        <v>35</v>
      </c>
      <c r="B257" s="169" t="s">
        <v>347</v>
      </c>
      <c r="C257" s="185" t="s">
        <v>348</v>
      </c>
      <c r="D257" s="170" t="s">
        <v>331</v>
      </c>
      <c r="E257" s="171">
        <v>17.646000000000001</v>
      </c>
      <c r="F257" s="172"/>
      <c r="G257" s="173">
        <f>ROUND(E257*F257,2)</f>
        <v>0</v>
      </c>
      <c r="H257" s="172"/>
      <c r="I257" s="173">
        <f>ROUND(E257*H257,2)</f>
        <v>0</v>
      </c>
      <c r="J257" s="172"/>
      <c r="K257" s="173">
        <f>ROUND(E257*J257,2)</f>
        <v>0</v>
      </c>
      <c r="L257" s="173">
        <v>21</v>
      </c>
      <c r="M257" s="173">
        <f>G257*(1+L257/100)</f>
        <v>0</v>
      </c>
      <c r="N257" s="173">
        <v>4.8000000000000001E-2</v>
      </c>
      <c r="O257" s="173">
        <f>ROUND(E257*N257,2)</f>
        <v>0.85</v>
      </c>
      <c r="P257" s="173">
        <v>0</v>
      </c>
      <c r="Q257" s="173">
        <f>ROUND(E257*P257,2)</f>
        <v>0</v>
      </c>
      <c r="R257" s="173" t="s">
        <v>266</v>
      </c>
      <c r="S257" s="173" t="s">
        <v>160</v>
      </c>
      <c r="T257" s="174" t="s">
        <v>160</v>
      </c>
      <c r="U257" s="158">
        <v>0</v>
      </c>
      <c r="V257" s="158">
        <f>ROUND(E257*U257,2)</f>
        <v>0</v>
      </c>
      <c r="W257" s="158"/>
      <c r="X257" s="158" t="s">
        <v>267</v>
      </c>
      <c r="Y257" s="149"/>
      <c r="Z257" s="149"/>
      <c r="AA257" s="149"/>
      <c r="AB257" s="149"/>
      <c r="AC257" s="149"/>
      <c r="AD257" s="149"/>
      <c r="AE257" s="149"/>
      <c r="AF257" s="149"/>
      <c r="AG257" s="149" t="s">
        <v>268</v>
      </c>
      <c r="AH257" s="149"/>
      <c r="AI257" s="149"/>
      <c r="AJ257" s="149"/>
      <c r="AK257" s="149"/>
      <c r="AL257" s="149"/>
      <c r="AM257" s="149"/>
      <c r="AN257" s="149"/>
      <c r="AO257" s="149"/>
      <c r="AP257" s="149"/>
      <c r="AQ257" s="149"/>
      <c r="AR257" s="149"/>
      <c r="AS257" s="149"/>
      <c r="AT257" s="149"/>
      <c r="AU257" s="149"/>
      <c r="AV257" s="149"/>
      <c r="AW257" s="149"/>
      <c r="AX257" s="149"/>
      <c r="AY257" s="149"/>
      <c r="AZ257" s="149"/>
      <c r="BA257" s="149"/>
      <c r="BB257" s="149"/>
      <c r="BC257" s="149"/>
      <c r="BD257" s="149"/>
      <c r="BE257" s="149"/>
      <c r="BF257" s="149"/>
      <c r="BG257" s="149"/>
      <c r="BH257" s="149"/>
    </row>
    <row r="258" spans="1:60" outlineLevel="1" x14ac:dyDescent="0.25">
      <c r="A258" s="156"/>
      <c r="B258" s="157"/>
      <c r="C258" s="186" t="s">
        <v>183</v>
      </c>
      <c r="D258" s="159"/>
      <c r="E258" s="160"/>
      <c r="F258" s="158"/>
      <c r="G258" s="158"/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49"/>
      <c r="Z258" s="149"/>
      <c r="AA258" s="149"/>
      <c r="AB258" s="149"/>
      <c r="AC258" s="149"/>
      <c r="AD258" s="149"/>
      <c r="AE258" s="149"/>
      <c r="AF258" s="149"/>
      <c r="AG258" s="149" t="s">
        <v>139</v>
      </c>
      <c r="AH258" s="149">
        <v>0</v>
      </c>
      <c r="AI258" s="149"/>
      <c r="AJ258" s="149"/>
      <c r="AK258" s="149"/>
      <c r="AL258" s="149"/>
      <c r="AM258" s="149"/>
      <c r="AN258" s="149"/>
      <c r="AO258" s="149"/>
      <c r="AP258" s="149"/>
      <c r="AQ258" s="149"/>
      <c r="AR258" s="149"/>
      <c r="AS258" s="149"/>
      <c r="AT258" s="149"/>
      <c r="AU258" s="149"/>
      <c r="AV258" s="149"/>
      <c r="AW258" s="149"/>
      <c r="AX258" s="149"/>
      <c r="AY258" s="149"/>
      <c r="AZ258" s="149"/>
      <c r="BA258" s="149"/>
      <c r="BB258" s="149"/>
      <c r="BC258" s="149"/>
      <c r="BD258" s="149"/>
      <c r="BE258" s="149"/>
      <c r="BF258" s="149"/>
      <c r="BG258" s="149"/>
      <c r="BH258" s="149"/>
    </row>
    <row r="259" spans="1:60" outlineLevel="1" x14ac:dyDescent="0.25">
      <c r="A259" s="156"/>
      <c r="B259" s="157"/>
      <c r="C259" s="186" t="s">
        <v>313</v>
      </c>
      <c r="D259" s="159"/>
      <c r="E259" s="160"/>
      <c r="F259" s="158"/>
      <c r="G259" s="158"/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49"/>
      <c r="Z259" s="149"/>
      <c r="AA259" s="149"/>
      <c r="AB259" s="149"/>
      <c r="AC259" s="149"/>
      <c r="AD259" s="149"/>
      <c r="AE259" s="149"/>
      <c r="AF259" s="149"/>
      <c r="AG259" s="149" t="s">
        <v>139</v>
      </c>
      <c r="AH259" s="149">
        <v>0</v>
      </c>
      <c r="AI259" s="149"/>
      <c r="AJ259" s="149"/>
      <c r="AK259" s="149"/>
      <c r="AL259" s="149"/>
      <c r="AM259" s="149"/>
      <c r="AN259" s="149"/>
      <c r="AO259" s="149"/>
      <c r="AP259" s="149"/>
      <c r="AQ259" s="149"/>
      <c r="AR259" s="149"/>
      <c r="AS259" s="149"/>
      <c r="AT259" s="149"/>
      <c r="AU259" s="149"/>
      <c r="AV259" s="149"/>
      <c r="AW259" s="149"/>
      <c r="AX259" s="149"/>
      <c r="AY259" s="149"/>
      <c r="AZ259" s="149"/>
      <c r="BA259" s="149"/>
      <c r="BB259" s="149"/>
      <c r="BC259" s="149"/>
      <c r="BD259" s="149"/>
      <c r="BE259" s="149"/>
      <c r="BF259" s="149"/>
      <c r="BG259" s="149"/>
      <c r="BH259" s="149"/>
    </row>
    <row r="260" spans="1:60" outlineLevel="1" x14ac:dyDescent="0.25">
      <c r="A260" s="156"/>
      <c r="B260" s="157"/>
      <c r="C260" s="186" t="s">
        <v>316</v>
      </c>
      <c r="D260" s="159"/>
      <c r="E260" s="160"/>
      <c r="F260" s="158"/>
      <c r="G260" s="158"/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49"/>
      <c r="Z260" s="149"/>
      <c r="AA260" s="149"/>
      <c r="AB260" s="149"/>
      <c r="AC260" s="149"/>
      <c r="AD260" s="149"/>
      <c r="AE260" s="149"/>
      <c r="AF260" s="149"/>
      <c r="AG260" s="149" t="s">
        <v>139</v>
      </c>
      <c r="AH260" s="149">
        <v>0</v>
      </c>
      <c r="AI260" s="149"/>
      <c r="AJ260" s="149"/>
      <c r="AK260" s="149"/>
      <c r="AL260" s="149"/>
      <c r="AM260" s="149"/>
      <c r="AN260" s="149"/>
      <c r="AO260" s="149"/>
      <c r="AP260" s="149"/>
      <c r="AQ260" s="149"/>
      <c r="AR260" s="149"/>
      <c r="AS260" s="149"/>
      <c r="AT260" s="149"/>
      <c r="AU260" s="149"/>
      <c r="AV260" s="149"/>
      <c r="AW260" s="149"/>
      <c r="AX260" s="149"/>
      <c r="AY260" s="149"/>
      <c r="AZ260" s="149"/>
      <c r="BA260" s="149"/>
      <c r="BB260" s="149"/>
      <c r="BC260" s="149"/>
      <c r="BD260" s="149"/>
      <c r="BE260" s="149"/>
      <c r="BF260" s="149"/>
      <c r="BG260" s="149"/>
      <c r="BH260" s="149"/>
    </row>
    <row r="261" spans="1:60" outlineLevel="1" x14ac:dyDescent="0.25">
      <c r="A261" s="156"/>
      <c r="B261" s="157"/>
      <c r="C261" s="193" t="s">
        <v>213</v>
      </c>
      <c r="D261" s="191"/>
      <c r="E261" s="192"/>
      <c r="F261" s="158"/>
      <c r="G261" s="158"/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49"/>
      <c r="Z261" s="149"/>
      <c r="AA261" s="149"/>
      <c r="AB261" s="149"/>
      <c r="AC261" s="149"/>
      <c r="AD261" s="149"/>
      <c r="AE261" s="149"/>
      <c r="AF261" s="149"/>
      <c r="AG261" s="149" t="s">
        <v>139</v>
      </c>
      <c r="AH261" s="149"/>
      <c r="AI261" s="149"/>
      <c r="AJ261" s="149"/>
      <c r="AK261" s="149"/>
      <c r="AL261" s="149"/>
      <c r="AM261" s="149"/>
      <c r="AN261" s="149"/>
      <c r="AO261" s="149"/>
      <c r="AP261" s="149"/>
      <c r="AQ261" s="149"/>
      <c r="AR261" s="149"/>
      <c r="AS261" s="149"/>
      <c r="AT261" s="149"/>
      <c r="AU261" s="149"/>
      <c r="AV261" s="149"/>
      <c r="AW261" s="149"/>
      <c r="AX261" s="149"/>
      <c r="AY261" s="149"/>
      <c r="AZ261" s="149"/>
      <c r="BA261" s="149"/>
      <c r="BB261" s="149"/>
      <c r="BC261" s="149"/>
      <c r="BD261" s="149"/>
      <c r="BE261" s="149"/>
      <c r="BF261" s="149"/>
      <c r="BG261" s="149"/>
      <c r="BH261" s="149"/>
    </row>
    <row r="262" spans="1:60" outlineLevel="1" x14ac:dyDescent="0.25">
      <c r="A262" s="156"/>
      <c r="B262" s="157"/>
      <c r="C262" s="194" t="s">
        <v>349</v>
      </c>
      <c r="D262" s="191"/>
      <c r="E262" s="192">
        <v>17.3</v>
      </c>
      <c r="F262" s="158"/>
      <c r="G262" s="158"/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49"/>
      <c r="Z262" s="149"/>
      <c r="AA262" s="149"/>
      <c r="AB262" s="149"/>
      <c r="AC262" s="149"/>
      <c r="AD262" s="149"/>
      <c r="AE262" s="149"/>
      <c r="AF262" s="149"/>
      <c r="AG262" s="149" t="s">
        <v>139</v>
      </c>
      <c r="AH262" s="149">
        <v>2</v>
      </c>
      <c r="AI262" s="149"/>
      <c r="AJ262" s="149"/>
      <c r="AK262" s="149"/>
      <c r="AL262" s="149"/>
      <c r="AM262" s="149"/>
      <c r="AN262" s="149"/>
      <c r="AO262" s="149"/>
      <c r="AP262" s="149"/>
      <c r="AQ262" s="149"/>
      <c r="AR262" s="149"/>
      <c r="AS262" s="149"/>
      <c r="AT262" s="149"/>
      <c r="AU262" s="149"/>
      <c r="AV262" s="149"/>
      <c r="AW262" s="149"/>
      <c r="AX262" s="149"/>
      <c r="AY262" s="149"/>
      <c r="AZ262" s="149"/>
      <c r="BA262" s="149"/>
      <c r="BB262" s="149"/>
      <c r="BC262" s="149"/>
      <c r="BD262" s="149"/>
      <c r="BE262" s="149"/>
      <c r="BF262" s="149"/>
      <c r="BG262" s="149"/>
      <c r="BH262" s="149"/>
    </row>
    <row r="263" spans="1:60" outlineLevel="1" x14ac:dyDescent="0.25">
      <c r="A263" s="156"/>
      <c r="B263" s="157"/>
      <c r="C263" s="193" t="s">
        <v>215</v>
      </c>
      <c r="D263" s="191"/>
      <c r="E263" s="192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49"/>
      <c r="Z263" s="149"/>
      <c r="AA263" s="149"/>
      <c r="AB263" s="149"/>
      <c r="AC263" s="149"/>
      <c r="AD263" s="149"/>
      <c r="AE263" s="149"/>
      <c r="AF263" s="149"/>
      <c r="AG263" s="149" t="s">
        <v>139</v>
      </c>
      <c r="AH263" s="149"/>
      <c r="AI263" s="149"/>
      <c r="AJ263" s="149"/>
      <c r="AK263" s="149"/>
      <c r="AL263" s="149"/>
      <c r="AM263" s="149"/>
      <c r="AN263" s="149"/>
      <c r="AO263" s="149"/>
      <c r="AP263" s="149"/>
      <c r="AQ263" s="149"/>
      <c r="AR263" s="149"/>
      <c r="AS263" s="149"/>
      <c r="AT263" s="149"/>
      <c r="AU263" s="149"/>
      <c r="AV263" s="149"/>
      <c r="AW263" s="149"/>
      <c r="AX263" s="149"/>
      <c r="AY263" s="149"/>
      <c r="AZ263" s="149"/>
      <c r="BA263" s="149"/>
      <c r="BB263" s="149"/>
      <c r="BC263" s="149"/>
      <c r="BD263" s="149"/>
      <c r="BE263" s="149"/>
      <c r="BF263" s="149"/>
      <c r="BG263" s="149"/>
      <c r="BH263" s="149"/>
    </row>
    <row r="264" spans="1:60" outlineLevel="1" x14ac:dyDescent="0.25">
      <c r="A264" s="156"/>
      <c r="B264" s="157"/>
      <c r="C264" s="186" t="s">
        <v>350</v>
      </c>
      <c r="D264" s="159"/>
      <c r="E264" s="160">
        <v>17.649999999999999</v>
      </c>
      <c r="F264" s="158"/>
      <c r="G264" s="158"/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49"/>
      <c r="Z264" s="149"/>
      <c r="AA264" s="149"/>
      <c r="AB264" s="149"/>
      <c r="AC264" s="149"/>
      <c r="AD264" s="149"/>
      <c r="AE264" s="149"/>
      <c r="AF264" s="149"/>
      <c r="AG264" s="149" t="s">
        <v>139</v>
      </c>
      <c r="AH264" s="149">
        <v>0</v>
      </c>
      <c r="AI264" s="149"/>
      <c r="AJ264" s="149"/>
      <c r="AK264" s="149"/>
      <c r="AL264" s="149"/>
      <c r="AM264" s="149"/>
      <c r="AN264" s="149"/>
      <c r="AO264" s="149"/>
      <c r="AP264" s="149"/>
      <c r="AQ264" s="149"/>
      <c r="AR264" s="149"/>
      <c r="AS264" s="149"/>
      <c r="AT264" s="149"/>
      <c r="AU264" s="149"/>
      <c r="AV264" s="149"/>
      <c r="AW264" s="149"/>
      <c r="AX264" s="149"/>
      <c r="AY264" s="149"/>
      <c r="AZ264" s="149"/>
      <c r="BA264" s="149"/>
      <c r="BB264" s="149"/>
      <c r="BC264" s="149"/>
      <c r="BD264" s="149"/>
      <c r="BE264" s="149"/>
      <c r="BF264" s="149"/>
      <c r="BG264" s="149"/>
      <c r="BH264" s="149"/>
    </row>
    <row r="265" spans="1:60" ht="20.399999999999999" outlineLevel="1" x14ac:dyDescent="0.25">
      <c r="A265" s="168">
        <v>36</v>
      </c>
      <c r="B265" s="169" t="s">
        <v>351</v>
      </c>
      <c r="C265" s="185" t="s">
        <v>352</v>
      </c>
      <c r="D265" s="170" t="s">
        <v>331</v>
      </c>
      <c r="E265" s="171">
        <v>3.06</v>
      </c>
      <c r="F265" s="172"/>
      <c r="G265" s="173">
        <f>ROUND(E265*F265,2)</f>
        <v>0</v>
      </c>
      <c r="H265" s="172"/>
      <c r="I265" s="173">
        <f>ROUND(E265*H265,2)</f>
        <v>0</v>
      </c>
      <c r="J265" s="172"/>
      <c r="K265" s="173">
        <f>ROUND(E265*J265,2)</f>
        <v>0</v>
      </c>
      <c r="L265" s="173">
        <v>21</v>
      </c>
      <c r="M265" s="173">
        <f>G265*(1+L265/100)</f>
        <v>0</v>
      </c>
      <c r="N265" s="173">
        <v>6.4000000000000001E-2</v>
      </c>
      <c r="O265" s="173">
        <f>ROUND(E265*N265,2)</f>
        <v>0.2</v>
      </c>
      <c r="P265" s="173">
        <v>0</v>
      </c>
      <c r="Q265" s="173">
        <f>ROUND(E265*P265,2)</f>
        <v>0</v>
      </c>
      <c r="R265" s="173" t="s">
        <v>266</v>
      </c>
      <c r="S265" s="173" t="s">
        <v>160</v>
      </c>
      <c r="T265" s="174" t="s">
        <v>160</v>
      </c>
      <c r="U265" s="158">
        <v>0</v>
      </c>
      <c r="V265" s="158">
        <f>ROUND(E265*U265,2)</f>
        <v>0</v>
      </c>
      <c r="W265" s="158"/>
      <c r="X265" s="158" t="s">
        <v>267</v>
      </c>
      <c r="Y265" s="149"/>
      <c r="Z265" s="149"/>
      <c r="AA265" s="149"/>
      <c r="AB265" s="149"/>
      <c r="AC265" s="149"/>
      <c r="AD265" s="149"/>
      <c r="AE265" s="149"/>
      <c r="AF265" s="149"/>
      <c r="AG265" s="149" t="s">
        <v>268</v>
      </c>
      <c r="AH265" s="149"/>
      <c r="AI265" s="149"/>
      <c r="AJ265" s="149"/>
      <c r="AK265" s="149"/>
      <c r="AL265" s="149"/>
      <c r="AM265" s="149"/>
      <c r="AN265" s="149"/>
      <c r="AO265" s="149"/>
      <c r="AP265" s="149"/>
      <c r="AQ265" s="149"/>
      <c r="AR265" s="149"/>
      <c r="AS265" s="149"/>
      <c r="AT265" s="149"/>
      <c r="AU265" s="149"/>
      <c r="AV265" s="149"/>
      <c r="AW265" s="149"/>
      <c r="AX265" s="149"/>
      <c r="AY265" s="149"/>
      <c r="AZ265" s="149"/>
      <c r="BA265" s="149"/>
      <c r="BB265" s="149"/>
      <c r="BC265" s="149"/>
      <c r="BD265" s="149"/>
      <c r="BE265" s="149"/>
      <c r="BF265" s="149"/>
      <c r="BG265" s="149"/>
      <c r="BH265" s="149"/>
    </row>
    <row r="266" spans="1:60" outlineLevel="1" x14ac:dyDescent="0.25">
      <c r="A266" s="156"/>
      <c r="B266" s="157"/>
      <c r="C266" s="186" t="s">
        <v>183</v>
      </c>
      <c r="D266" s="159"/>
      <c r="E266" s="160"/>
      <c r="F266" s="158"/>
      <c r="G266" s="158"/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49"/>
      <c r="Z266" s="149"/>
      <c r="AA266" s="149"/>
      <c r="AB266" s="149"/>
      <c r="AC266" s="149"/>
      <c r="AD266" s="149"/>
      <c r="AE266" s="149"/>
      <c r="AF266" s="149"/>
      <c r="AG266" s="149" t="s">
        <v>139</v>
      </c>
      <c r="AH266" s="149">
        <v>0</v>
      </c>
      <c r="AI266" s="149"/>
      <c r="AJ266" s="149"/>
      <c r="AK266" s="149"/>
      <c r="AL266" s="149"/>
      <c r="AM266" s="149"/>
      <c r="AN266" s="149"/>
      <c r="AO266" s="149"/>
      <c r="AP266" s="149"/>
      <c r="AQ266" s="149"/>
      <c r="AR266" s="149"/>
      <c r="AS266" s="149"/>
      <c r="AT266" s="149"/>
      <c r="AU266" s="149"/>
      <c r="AV266" s="149"/>
      <c r="AW266" s="149"/>
      <c r="AX266" s="149"/>
      <c r="AY266" s="149"/>
      <c r="AZ266" s="149"/>
      <c r="BA266" s="149"/>
      <c r="BB266" s="149"/>
      <c r="BC266" s="149"/>
      <c r="BD266" s="149"/>
      <c r="BE266" s="149"/>
      <c r="BF266" s="149"/>
      <c r="BG266" s="149"/>
      <c r="BH266" s="149"/>
    </row>
    <row r="267" spans="1:60" outlineLevel="1" x14ac:dyDescent="0.25">
      <c r="A267" s="156"/>
      <c r="B267" s="157"/>
      <c r="C267" s="186" t="s">
        <v>313</v>
      </c>
      <c r="D267" s="159"/>
      <c r="E267" s="160"/>
      <c r="F267" s="158"/>
      <c r="G267" s="158"/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49"/>
      <c r="Z267" s="149"/>
      <c r="AA267" s="149"/>
      <c r="AB267" s="149"/>
      <c r="AC267" s="149"/>
      <c r="AD267" s="149"/>
      <c r="AE267" s="149"/>
      <c r="AF267" s="149"/>
      <c r="AG267" s="149" t="s">
        <v>139</v>
      </c>
      <c r="AH267" s="149">
        <v>0</v>
      </c>
      <c r="AI267" s="149"/>
      <c r="AJ267" s="149"/>
      <c r="AK267" s="149"/>
      <c r="AL267" s="149"/>
      <c r="AM267" s="149"/>
      <c r="AN267" s="149"/>
      <c r="AO267" s="149"/>
      <c r="AP267" s="149"/>
      <c r="AQ267" s="149"/>
      <c r="AR267" s="149"/>
      <c r="AS267" s="149"/>
      <c r="AT267" s="149"/>
      <c r="AU267" s="149"/>
      <c r="AV267" s="149"/>
      <c r="AW267" s="149"/>
      <c r="AX267" s="149"/>
      <c r="AY267" s="149"/>
      <c r="AZ267" s="149"/>
      <c r="BA267" s="149"/>
      <c r="BB267" s="149"/>
      <c r="BC267" s="149"/>
      <c r="BD267" s="149"/>
      <c r="BE267" s="149"/>
      <c r="BF267" s="149"/>
      <c r="BG267" s="149"/>
      <c r="BH267" s="149"/>
    </row>
    <row r="268" spans="1:60" outlineLevel="1" x14ac:dyDescent="0.25">
      <c r="A268" s="156"/>
      <c r="B268" s="157"/>
      <c r="C268" s="186" t="s">
        <v>320</v>
      </c>
      <c r="D268" s="159"/>
      <c r="E268" s="160"/>
      <c r="F268" s="158"/>
      <c r="G268" s="158"/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49"/>
      <c r="Z268" s="149"/>
      <c r="AA268" s="149"/>
      <c r="AB268" s="149"/>
      <c r="AC268" s="149"/>
      <c r="AD268" s="149"/>
      <c r="AE268" s="149"/>
      <c r="AF268" s="149"/>
      <c r="AG268" s="149" t="s">
        <v>139</v>
      </c>
      <c r="AH268" s="149">
        <v>0</v>
      </c>
      <c r="AI268" s="149"/>
      <c r="AJ268" s="149"/>
      <c r="AK268" s="149"/>
      <c r="AL268" s="149"/>
      <c r="AM268" s="149"/>
      <c r="AN268" s="149"/>
      <c r="AO268" s="149"/>
      <c r="AP268" s="149"/>
      <c r="AQ268" s="149"/>
      <c r="AR268" s="149"/>
      <c r="AS268" s="149"/>
      <c r="AT268" s="149"/>
      <c r="AU268" s="149"/>
      <c r="AV268" s="149"/>
      <c r="AW268" s="149"/>
      <c r="AX268" s="149"/>
      <c r="AY268" s="149"/>
      <c r="AZ268" s="149"/>
      <c r="BA268" s="149"/>
      <c r="BB268" s="149"/>
      <c r="BC268" s="149"/>
      <c r="BD268" s="149"/>
      <c r="BE268" s="149"/>
      <c r="BF268" s="149"/>
      <c r="BG268" s="149"/>
      <c r="BH268" s="149"/>
    </row>
    <row r="269" spans="1:60" outlineLevel="1" x14ac:dyDescent="0.25">
      <c r="A269" s="156"/>
      <c r="B269" s="157"/>
      <c r="C269" s="193" t="s">
        <v>213</v>
      </c>
      <c r="D269" s="191"/>
      <c r="E269" s="192"/>
      <c r="F269" s="158"/>
      <c r="G269" s="158"/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49"/>
      <c r="Z269" s="149"/>
      <c r="AA269" s="149"/>
      <c r="AB269" s="149"/>
      <c r="AC269" s="149"/>
      <c r="AD269" s="149"/>
      <c r="AE269" s="149"/>
      <c r="AF269" s="149"/>
      <c r="AG269" s="149" t="s">
        <v>139</v>
      </c>
      <c r="AH269" s="149"/>
      <c r="AI269" s="149"/>
      <c r="AJ269" s="149"/>
      <c r="AK269" s="149"/>
      <c r="AL269" s="149"/>
      <c r="AM269" s="149"/>
      <c r="AN269" s="149"/>
      <c r="AO269" s="149"/>
      <c r="AP269" s="149"/>
      <c r="AQ269" s="149"/>
      <c r="AR269" s="149"/>
      <c r="AS269" s="149"/>
      <c r="AT269" s="149"/>
      <c r="AU269" s="149"/>
      <c r="AV269" s="149"/>
      <c r="AW269" s="149"/>
      <c r="AX269" s="149"/>
      <c r="AY269" s="149"/>
      <c r="AZ269" s="149"/>
      <c r="BA269" s="149"/>
      <c r="BB269" s="149"/>
      <c r="BC269" s="149"/>
      <c r="BD269" s="149"/>
      <c r="BE269" s="149"/>
      <c r="BF269" s="149"/>
      <c r="BG269" s="149"/>
      <c r="BH269" s="149"/>
    </row>
    <row r="270" spans="1:60" outlineLevel="1" x14ac:dyDescent="0.25">
      <c r="A270" s="156"/>
      <c r="B270" s="157"/>
      <c r="C270" s="194" t="s">
        <v>353</v>
      </c>
      <c r="D270" s="191"/>
      <c r="E270" s="192">
        <v>3</v>
      </c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49"/>
      <c r="Z270" s="149"/>
      <c r="AA270" s="149"/>
      <c r="AB270" s="149"/>
      <c r="AC270" s="149"/>
      <c r="AD270" s="149"/>
      <c r="AE270" s="149"/>
      <c r="AF270" s="149"/>
      <c r="AG270" s="149" t="s">
        <v>139</v>
      </c>
      <c r="AH270" s="149">
        <v>2</v>
      </c>
      <c r="AI270" s="149"/>
      <c r="AJ270" s="149"/>
      <c r="AK270" s="149"/>
      <c r="AL270" s="149"/>
      <c r="AM270" s="149"/>
      <c r="AN270" s="149"/>
      <c r="AO270" s="149"/>
      <c r="AP270" s="149"/>
      <c r="AQ270" s="149"/>
      <c r="AR270" s="149"/>
      <c r="AS270" s="149"/>
      <c r="AT270" s="149"/>
      <c r="AU270" s="149"/>
      <c r="AV270" s="149"/>
      <c r="AW270" s="149"/>
      <c r="AX270" s="149"/>
      <c r="AY270" s="149"/>
      <c r="AZ270" s="149"/>
      <c r="BA270" s="149"/>
      <c r="BB270" s="149"/>
      <c r="BC270" s="149"/>
      <c r="BD270" s="149"/>
      <c r="BE270" s="149"/>
      <c r="BF270" s="149"/>
      <c r="BG270" s="149"/>
      <c r="BH270" s="149"/>
    </row>
    <row r="271" spans="1:60" outlineLevel="1" x14ac:dyDescent="0.25">
      <c r="A271" s="156"/>
      <c r="B271" s="157"/>
      <c r="C271" s="193" t="s">
        <v>215</v>
      </c>
      <c r="D271" s="191"/>
      <c r="E271" s="192"/>
      <c r="F271" s="158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49"/>
      <c r="Z271" s="149"/>
      <c r="AA271" s="149"/>
      <c r="AB271" s="149"/>
      <c r="AC271" s="149"/>
      <c r="AD271" s="149"/>
      <c r="AE271" s="149"/>
      <c r="AF271" s="149"/>
      <c r="AG271" s="149" t="s">
        <v>139</v>
      </c>
      <c r="AH271" s="149"/>
      <c r="AI271" s="149"/>
      <c r="AJ271" s="149"/>
      <c r="AK271" s="149"/>
      <c r="AL271" s="149"/>
      <c r="AM271" s="149"/>
      <c r="AN271" s="149"/>
      <c r="AO271" s="149"/>
      <c r="AP271" s="149"/>
      <c r="AQ271" s="149"/>
      <c r="AR271" s="149"/>
      <c r="AS271" s="149"/>
      <c r="AT271" s="149"/>
      <c r="AU271" s="149"/>
      <c r="AV271" s="149"/>
      <c r="AW271" s="149"/>
      <c r="AX271" s="149"/>
      <c r="AY271" s="149"/>
      <c r="AZ271" s="149"/>
      <c r="BA271" s="149"/>
      <c r="BB271" s="149"/>
      <c r="BC271" s="149"/>
      <c r="BD271" s="149"/>
      <c r="BE271" s="149"/>
      <c r="BF271" s="149"/>
      <c r="BG271" s="149"/>
      <c r="BH271" s="149"/>
    </row>
    <row r="272" spans="1:60" outlineLevel="1" x14ac:dyDescent="0.25">
      <c r="A272" s="156"/>
      <c r="B272" s="157"/>
      <c r="C272" s="186" t="s">
        <v>354</v>
      </c>
      <c r="D272" s="159"/>
      <c r="E272" s="160">
        <v>3.06</v>
      </c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49"/>
      <c r="Z272" s="149"/>
      <c r="AA272" s="149"/>
      <c r="AB272" s="149"/>
      <c r="AC272" s="149"/>
      <c r="AD272" s="149"/>
      <c r="AE272" s="149"/>
      <c r="AF272" s="149"/>
      <c r="AG272" s="149" t="s">
        <v>139</v>
      </c>
      <c r="AH272" s="149">
        <v>0</v>
      </c>
      <c r="AI272" s="149"/>
      <c r="AJ272" s="149"/>
      <c r="AK272" s="149"/>
      <c r="AL272" s="149"/>
      <c r="AM272" s="149"/>
      <c r="AN272" s="149"/>
      <c r="AO272" s="149"/>
      <c r="AP272" s="149"/>
      <c r="AQ272" s="149"/>
      <c r="AR272" s="149"/>
      <c r="AS272" s="149"/>
      <c r="AT272" s="149"/>
      <c r="AU272" s="149"/>
      <c r="AV272" s="149"/>
      <c r="AW272" s="149"/>
      <c r="AX272" s="149"/>
      <c r="AY272" s="149"/>
      <c r="AZ272" s="149"/>
      <c r="BA272" s="149"/>
      <c r="BB272" s="149"/>
      <c r="BC272" s="149"/>
      <c r="BD272" s="149"/>
      <c r="BE272" s="149"/>
      <c r="BF272" s="149"/>
      <c r="BG272" s="149"/>
      <c r="BH272" s="149"/>
    </row>
    <row r="273" spans="1:60" ht="20.399999999999999" outlineLevel="1" x14ac:dyDescent="0.25">
      <c r="A273" s="168">
        <v>37</v>
      </c>
      <c r="B273" s="169" t="s">
        <v>355</v>
      </c>
      <c r="C273" s="185" t="s">
        <v>356</v>
      </c>
      <c r="D273" s="170" t="s">
        <v>331</v>
      </c>
      <c r="E273" s="171">
        <v>4.08</v>
      </c>
      <c r="F273" s="172"/>
      <c r="G273" s="173">
        <f>ROUND(E273*F273,2)</f>
        <v>0</v>
      </c>
      <c r="H273" s="172"/>
      <c r="I273" s="173">
        <f>ROUND(E273*H273,2)</f>
        <v>0</v>
      </c>
      <c r="J273" s="172"/>
      <c r="K273" s="173">
        <f>ROUND(E273*J273,2)</f>
        <v>0</v>
      </c>
      <c r="L273" s="173">
        <v>21</v>
      </c>
      <c r="M273" s="173">
        <f>G273*(1+L273/100)</f>
        <v>0</v>
      </c>
      <c r="N273" s="173">
        <v>6.4000000000000001E-2</v>
      </c>
      <c r="O273" s="173">
        <f>ROUND(E273*N273,2)</f>
        <v>0.26</v>
      </c>
      <c r="P273" s="173">
        <v>0</v>
      </c>
      <c r="Q273" s="173">
        <f>ROUND(E273*P273,2)</f>
        <v>0</v>
      </c>
      <c r="R273" s="173" t="s">
        <v>266</v>
      </c>
      <c r="S273" s="173" t="s">
        <v>160</v>
      </c>
      <c r="T273" s="174" t="s">
        <v>160</v>
      </c>
      <c r="U273" s="158">
        <v>0</v>
      </c>
      <c r="V273" s="158">
        <f>ROUND(E273*U273,2)</f>
        <v>0</v>
      </c>
      <c r="W273" s="158"/>
      <c r="X273" s="158" t="s">
        <v>267</v>
      </c>
      <c r="Y273" s="149"/>
      <c r="Z273" s="149"/>
      <c r="AA273" s="149"/>
      <c r="AB273" s="149"/>
      <c r="AC273" s="149"/>
      <c r="AD273" s="149"/>
      <c r="AE273" s="149"/>
      <c r="AF273" s="149"/>
      <c r="AG273" s="149" t="s">
        <v>268</v>
      </c>
      <c r="AH273" s="149"/>
      <c r="AI273" s="149"/>
      <c r="AJ273" s="149"/>
      <c r="AK273" s="149"/>
      <c r="AL273" s="149"/>
      <c r="AM273" s="149"/>
      <c r="AN273" s="149"/>
      <c r="AO273" s="149"/>
      <c r="AP273" s="149"/>
      <c r="AQ273" s="149"/>
      <c r="AR273" s="149"/>
      <c r="AS273" s="149"/>
      <c r="AT273" s="149"/>
      <c r="AU273" s="149"/>
      <c r="AV273" s="149"/>
      <c r="AW273" s="149"/>
      <c r="AX273" s="149"/>
      <c r="AY273" s="149"/>
      <c r="AZ273" s="149"/>
      <c r="BA273" s="149"/>
      <c r="BB273" s="149"/>
      <c r="BC273" s="149"/>
      <c r="BD273" s="149"/>
      <c r="BE273" s="149"/>
      <c r="BF273" s="149"/>
      <c r="BG273" s="149"/>
      <c r="BH273" s="149"/>
    </row>
    <row r="274" spans="1:60" outlineLevel="1" x14ac:dyDescent="0.25">
      <c r="A274" s="156"/>
      <c r="B274" s="157"/>
      <c r="C274" s="186" t="s">
        <v>183</v>
      </c>
      <c r="D274" s="159"/>
      <c r="E274" s="160"/>
      <c r="F274" s="158"/>
      <c r="G274" s="158"/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49"/>
      <c r="Z274" s="149"/>
      <c r="AA274" s="149"/>
      <c r="AB274" s="149"/>
      <c r="AC274" s="149"/>
      <c r="AD274" s="149"/>
      <c r="AE274" s="149"/>
      <c r="AF274" s="149"/>
      <c r="AG274" s="149" t="s">
        <v>139</v>
      </c>
      <c r="AH274" s="149">
        <v>0</v>
      </c>
      <c r="AI274" s="149"/>
      <c r="AJ274" s="149"/>
      <c r="AK274" s="149"/>
      <c r="AL274" s="149"/>
      <c r="AM274" s="149"/>
      <c r="AN274" s="149"/>
      <c r="AO274" s="149"/>
      <c r="AP274" s="149"/>
      <c r="AQ274" s="149"/>
      <c r="AR274" s="149"/>
      <c r="AS274" s="149"/>
      <c r="AT274" s="149"/>
      <c r="AU274" s="149"/>
      <c r="AV274" s="149"/>
      <c r="AW274" s="149"/>
      <c r="AX274" s="149"/>
      <c r="AY274" s="149"/>
      <c r="AZ274" s="149"/>
      <c r="BA274" s="149"/>
      <c r="BB274" s="149"/>
      <c r="BC274" s="149"/>
      <c r="BD274" s="149"/>
      <c r="BE274" s="149"/>
      <c r="BF274" s="149"/>
      <c r="BG274" s="149"/>
      <c r="BH274" s="149"/>
    </row>
    <row r="275" spans="1:60" outlineLevel="1" x14ac:dyDescent="0.25">
      <c r="A275" s="156"/>
      <c r="B275" s="157"/>
      <c r="C275" s="186" t="s">
        <v>313</v>
      </c>
      <c r="D275" s="159"/>
      <c r="E275" s="160"/>
      <c r="F275" s="158"/>
      <c r="G275" s="158"/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49"/>
      <c r="Z275" s="149"/>
      <c r="AA275" s="149"/>
      <c r="AB275" s="149"/>
      <c r="AC275" s="149"/>
      <c r="AD275" s="149"/>
      <c r="AE275" s="149"/>
      <c r="AF275" s="149"/>
      <c r="AG275" s="149" t="s">
        <v>139</v>
      </c>
      <c r="AH275" s="149">
        <v>0</v>
      </c>
      <c r="AI275" s="149"/>
      <c r="AJ275" s="149"/>
      <c r="AK275" s="149"/>
      <c r="AL275" s="149"/>
      <c r="AM275" s="149"/>
      <c r="AN275" s="149"/>
      <c r="AO275" s="149"/>
      <c r="AP275" s="149"/>
      <c r="AQ275" s="149"/>
      <c r="AR275" s="149"/>
      <c r="AS275" s="149"/>
      <c r="AT275" s="149"/>
      <c r="AU275" s="149"/>
      <c r="AV275" s="149"/>
      <c r="AW275" s="149"/>
      <c r="AX275" s="149"/>
      <c r="AY275" s="149"/>
      <c r="AZ275" s="149"/>
      <c r="BA275" s="149"/>
      <c r="BB275" s="149"/>
      <c r="BC275" s="149"/>
      <c r="BD275" s="149"/>
      <c r="BE275" s="149"/>
      <c r="BF275" s="149"/>
      <c r="BG275" s="149"/>
      <c r="BH275" s="149"/>
    </row>
    <row r="276" spans="1:60" outlineLevel="1" x14ac:dyDescent="0.25">
      <c r="A276" s="156"/>
      <c r="B276" s="157"/>
      <c r="C276" s="186" t="s">
        <v>318</v>
      </c>
      <c r="D276" s="159"/>
      <c r="E276" s="160"/>
      <c r="F276" s="158"/>
      <c r="G276" s="158"/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49"/>
      <c r="Z276" s="149"/>
      <c r="AA276" s="149"/>
      <c r="AB276" s="149"/>
      <c r="AC276" s="149"/>
      <c r="AD276" s="149"/>
      <c r="AE276" s="149"/>
      <c r="AF276" s="149"/>
      <c r="AG276" s="149" t="s">
        <v>139</v>
      </c>
      <c r="AH276" s="149">
        <v>0</v>
      </c>
      <c r="AI276" s="149"/>
      <c r="AJ276" s="149"/>
      <c r="AK276" s="149"/>
      <c r="AL276" s="149"/>
      <c r="AM276" s="149"/>
      <c r="AN276" s="149"/>
      <c r="AO276" s="149"/>
      <c r="AP276" s="149"/>
      <c r="AQ276" s="149"/>
      <c r="AR276" s="149"/>
      <c r="AS276" s="149"/>
      <c r="AT276" s="149"/>
      <c r="AU276" s="149"/>
      <c r="AV276" s="149"/>
      <c r="AW276" s="149"/>
      <c r="AX276" s="149"/>
      <c r="AY276" s="149"/>
      <c r="AZ276" s="149"/>
      <c r="BA276" s="149"/>
      <c r="BB276" s="149"/>
      <c r="BC276" s="149"/>
      <c r="BD276" s="149"/>
      <c r="BE276" s="149"/>
      <c r="BF276" s="149"/>
      <c r="BG276" s="149"/>
      <c r="BH276" s="149"/>
    </row>
    <row r="277" spans="1:60" outlineLevel="1" x14ac:dyDescent="0.25">
      <c r="A277" s="156"/>
      <c r="B277" s="157"/>
      <c r="C277" s="193" t="s">
        <v>213</v>
      </c>
      <c r="D277" s="191"/>
      <c r="E277" s="192"/>
      <c r="F277" s="158"/>
      <c r="G277" s="158"/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49"/>
      <c r="Z277" s="149"/>
      <c r="AA277" s="149"/>
      <c r="AB277" s="149"/>
      <c r="AC277" s="149"/>
      <c r="AD277" s="149"/>
      <c r="AE277" s="149"/>
      <c r="AF277" s="149"/>
      <c r="AG277" s="149" t="s">
        <v>139</v>
      </c>
      <c r="AH277" s="149"/>
      <c r="AI277" s="149"/>
      <c r="AJ277" s="149"/>
      <c r="AK277" s="149"/>
      <c r="AL277" s="149"/>
      <c r="AM277" s="149"/>
      <c r="AN277" s="149"/>
      <c r="AO277" s="149"/>
      <c r="AP277" s="149"/>
      <c r="AQ277" s="149"/>
      <c r="AR277" s="149"/>
      <c r="AS277" s="149"/>
      <c r="AT277" s="149"/>
      <c r="AU277" s="149"/>
      <c r="AV277" s="149"/>
      <c r="AW277" s="149"/>
      <c r="AX277" s="149"/>
      <c r="AY277" s="149"/>
      <c r="AZ277" s="149"/>
      <c r="BA277" s="149"/>
      <c r="BB277" s="149"/>
      <c r="BC277" s="149"/>
      <c r="BD277" s="149"/>
      <c r="BE277" s="149"/>
      <c r="BF277" s="149"/>
      <c r="BG277" s="149"/>
      <c r="BH277" s="149"/>
    </row>
    <row r="278" spans="1:60" outlineLevel="1" x14ac:dyDescent="0.25">
      <c r="A278" s="156"/>
      <c r="B278" s="157"/>
      <c r="C278" s="194" t="s">
        <v>357</v>
      </c>
      <c r="D278" s="191"/>
      <c r="E278" s="192">
        <v>4</v>
      </c>
      <c r="F278" s="158"/>
      <c r="G278" s="158"/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49"/>
      <c r="Z278" s="149"/>
      <c r="AA278" s="149"/>
      <c r="AB278" s="149"/>
      <c r="AC278" s="149"/>
      <c r="AD278" s="149"/>
      <c r="AE278" s="149"/>
      <c r="AF278" s="149"/>
      <c r="AG278" s="149" t="s">
        <v>139</v>
      </c>
      <c r="AH278" s="149">
        <v>2</v>
      </c>
      <c r="AI278" s="149"/>
      <c r="AJ278" s="149"/>
      <c r="AK278" s="149"/>
      <c r="AL278" s="149"/>
      <c r="AM278" s="149"/>
      <c r="AN278" s="149"/>
      <c r="AO278" s="149"/>
      <c r="AP278" s="149"/>
      <c r="AQ278" s="149"/>
      <c r="AR278" s="149"/>
      <c r="AS278" s="149"/>
      <c r="AT278" s="149"/>
      <c r="AU278" s="149"/>
      <c r="AV278" s="149"/>
      <c r="AW278" s="149"/>
      <c r="AX278" s="149"/>
      <c r="AY278" s="149"/>
      <c r="AZ278" s="149"/>
      <c r="BA278" s="149"/>
      <c r="BB278" s="149"/>
      <c r="BC278" s="149"/>
      <c r="BD278" s="149"/>
      <c r="BE278" s="149"/>
      <c r="BF278" s="149"/>
      <c r="BG278" s="149"/>
      <c r="BH278" s="149"/>
    </row>
    <row r="279" spans="1:60" outlineLevel="1" x14ac:dyDescent="0.25">
      <c r="A279" s="156"/>
      <c r="B279" s="157"/>
      <c r="C279" s="193" t="s">
        <v>215</v>
      </c>
      <c r="D279" s="191"/>
      <c r="E279" s="192"/>
      <c r="F279" s="158"/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49"/>
      <c r="Z279" s="149"/>
      <c r="AA279" s="149"/>
      <c r="AB279" s="149"/>
      <c r="AC279" s="149"/>
      <c r="AD279" s="149"/>
      <c r="AE279" s="149"/>
      <c r="AF279" s="149"/>
      <c r="AG279" s="149" t="s">
        <v>139</v>
      </c>
      <c r="AH279" s="149"/>
      <c r="AI279" s="149"/>
      <c r="AJ279" s="149"/>
      <c r="AK279" s="149"/>
      <c r="AL279" s="149"/>
      <c r="AM279" s="149"/>
      <c r="AN279" s="149"/>
      <c r="AO279" s="149"/>
      <c r="AP279" s="149"/>
      <c r="AQ279" s="149"/>
      <c r="AR279" s="149"/>
      <c r="AS279" s="149"/>
      <c r="AT279" s="149"/>
      <c r="AU279" s="149"/>
      <c r="AV279" s="149"/>
      <c r="AW279" s="149"/>
      <c r="AX279" s="149"/>
      <c r="AY279" s="149"/>
      <c r="AZ279" s="149"/>
      <c r="BA279" s="149"/>
      <c r="BB279" s="149"/>
      <c r="BC279" s="149"/>
      <c r="BD279" s="149"/>
      <c r="BE279" s="149"/>
      <c r="BF279" s="149"/>
      <c r="BG279" s="149"/>
      <c r="BH279" s="149"/>
    </row>
    <row r="280" spans="1:60" outlineLevel="1" x14ac:dyDescent="0.25">
      <c r="A280" s="156"/>
      <c r="B280" s="157"/>
      <c r="C280" s="186" t="s">
        <v>358</v>
      </c>
      <c r="D280" s="159"/>
      <c r="E280" s="160">
        <v>4.08</v>
      </c>
      <c r="F280" s="158"/>
      <c r="G280" s="158"/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49"/>
      <c r="Z280" s="149"/>
      <c r="AA280" s="149"/>
      <c r="AB280" s="149"/>
      <c r="AC280" s="149"/>
      <c r="AD280" s="149"/>
      <c r="AE280" s="149"/>
      <c r="AF280" s="149"/>
      <c r="AG280" s="149" t="s">
        <v>139</v>
      </c>
      <c r="AH280" s="149">
        <v>0</v>
      </c>
      <c r="AI280" s="149"/>
      <c r="AJ280" s="149"/>
      <c r="AK280" s="149"/>
      <c r="AL280" s="149"/>
      <c r="AM280" s="149"/>
      <c r="AN280" s="149"/>
      <c r="AO280" s="149"/>
      <c r="AP280" s="149"/>
      <c r="AQ280" s="149"/>
      <c r="AR280" s="149"/>
      <c r="AS280" s="149"/>
      <c r="AT280" s="149"/>
      <c r="AU280" s="149"/>
      <c r="AV280" s="149"/>
      <c r="AW280" s="149"/>
      <c r="AX280" s="149"/>
      <c r="AY280" s="149"/>
      <c r="AZ280" s="149"/>
      <c r="BA280" s="149"/>
      <c r="BB280" s="149"/>
      <c r="BC280" s="149"/>
      <c r="BD280" s="149"/>
      <c r="BE280" s="149"/>
      <c r="BF280" s="149"/>
      <c r="BG280" s="149"/>
      <c r="BH280" s="149"/>
    </row>
    <row r="281" spans="1:60" x14ac:dyDescent="0.25">
      <c r="A281" s="162" t="s">
        <v>129</v>
      </c>
      <c r="B281" s="163" t="s">
        <v>89</v>
      </c>
      <c r="C281" s="184" t="s">
        <v>90</v>
      </c>
      <c r="D281" s="164"/>
      <c r="E281" s="165"/>
      <c r="F281" s="166"/>
      <c r="G281" s="166">
        <f>SUMIF(AG282:AG298,"&lt;&gt;NOR",G282:G298)</f>
        <v>0</v>
      </c>
      <c r="H281" s="166"/>
      <c r="I281" s="166">
        <f>SUM(I282:I298)</f>
        <v>0</v>
      </c>
      <c r="J281" s="166"/>
      <c r="K281" s="166">
        <f>SUM(K282:K298)</f>
        <v>0</v>
      </c>
      <c r="L281" s="166"/>
      <c r="M281" s="166">
        <f>SUM(M282:M298)</f>
        <v>0</v>
      </c>
      <c r="N281" s="166"/>
      <c r="O281" s="166">
        <f>SUM(O282:O298)</f>
        <v>3.54</v>
      </c>
      <c r="P281" s="166"/>
      <c r="Q281" s="166">
        <f>SUM(Q282:Q298)</f>
        <v>0</v>
      </c>
      <c r="R281" s="166"/>
      <c r="S281" s="166"/>
      <c r="T281" s="167"/>
      <c r="U281" s="161"/>
      <c r="V281" s="161">
        <f>SUM(V282:V298)</f>
        <v>0</v>
      </c>
      <c r="W281" s="161"/>
      <c r="X281" s="161"/>
      <c r="AG281" t="s">
        <v>130</v>
      </c>
    </row>
    <row r="282" spans="1:60" outlineLevel="1" x14ac:dyDescent="0.25">
      <c r="A282" s="168">
        <v>38</v>
      </c>
      <c r="B282" s="169" t="s">
        <v>359</v>
      </c>
      <c r="C282" s="185" t="s">
        <v>360</v>
      </c>
      <c r="D282" s="170" t="s">
        <v>331</v>
      </c>
      <c r="E282" s="171">
        <v>1</v>
      </c>
      <c r="F282" s="172"/>
      <c r="G282" s="173">
        <f>ROUND(E282*F282,2)</f>
        <v>0</v>
      </c>
      <c r="H282" s="172"/>
      <c r="I282" s="173">
        <f>ROUND(E282*H282,2)</f>
        <v>0</v>
      </c>
      <c r="J282" s="172"/>
      <c r="K282" s="173">
        <f>ROUND(E282*J282,2)</f>
        <v>0</v>
      </c>
      <c r="L282" s="173">
        <v>21</v>
      </c>
      <c r="M282" s="173">
        <f>G282*(1+L282/100)</f>
        <v>0</v>
      </c>
      <c r="N282" s="173">
        <v>0.1</v>
      </c>
      <c r="O282" s="173">
        <f>ROUND(E282*N282,2)</f>
        <v>0.1</v>
      </c>
      <c r="P282" s="173">
        <v>0</v>
      </c>
      <c r="Q282" s="173">
        <f>ROUND(E282*P282,2)</f>
        <v>0</v>
      </c>
      <c r="R282" s="173"/>
      <c r="S282" s="173" t="s">
        <v>134</v>
      </c>
      <c r="T282" s="174" t="s">
        <v>135</v>
      </c>
      <c r="U282" s="158">
        <v>0</v>
      </c>
      <c r="V282" s="158">
        <f>ROUND(E282*U282,2)</f>
        <v>0</v>
      </c>
      <c r="W282" s="158"/>
      <c r="X282" s="158" t="s">
        <v>179</v>
      </c>
      <c r="Y282" s="149"/>
      <c r="Z282" s="149"/>
      <c r="AA282" s="149"/>
      <c r="AB282" s="149"/>
      <c r="AC282" s="149"/>
      <c r="AD282" s="149"/>
      <c r="AE282" s="149"/>
      <c r="AF282" s="149"/>
      <c r="AG282" s="149" t="s">
        <v>180</v>
      </c>
      <c r="AH282" s="149"/>
      <c r="AI282" s="149"/>
      <c r="AJ282" s="149"/>
      <c r="AK282" s="149"/>
      <c r="AL282" s="149"/>
      <c r="AM282" s="149"/>
      <c r="AN282" s="149"/>
      <c r="AO282" s="149"/>
      <c r="AP282" s="149"/>
      <c r="AQ282" s="149"/>
      <c r="AR282" s="149"/>
      <c r="AS282" s="149"/>
      <c r="AT282" s="149"/>
      <c r="AU282" s="149"/>
      <c r="AV282" s="149"/>
      <c r="AW282" s="149"/>
      <c r="AX282" s="149"/>
      <c r="AY282" s="149"/>
      <c r="AZ282" s="149"/>
      <c r="BA282" s="149"/>
      <c r="BB282" s="149"/>
      <c r="BC282" s="149"/>
      <c r="BD282" s="149"/>
      <c r="BE282" s="149"/>
      <c r="BF282" s="149"/>
      <c r="BG282" s="149"/>
      <c r="BH282" s="149"/>
    </row>
    <row r="283" spans="1:60" outlineLevel="1" x14ac:dyDescent="0.25">
      <c r="A283" s="156"/>
      <c r="B283" s="157"/>
      <c r="C283" s="186" t="s">
        <v>332</v>
      </c>
      <c r="D283" s="159"/>
      <c r="E283" s="160"/>
      <c r="F283" s="158"/>
      <c r="G283" s="158"/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49"/>
      <c r="Z283" s="149"/>
      <c r="AA283" s="149"/>
      <c r="AB283" s="149"/>
      <c r="AC283" s="149"/>
      <c r="AD283" s="149"/>
      <c r="AE283" s="149"/>
      <c r="AF283" s="149"/>
      <c r="AG283" s="149" t="s">
        <v>139</v>
      </c>
      <c r="AH283" s="149">
        <v>0</v>
      </c>
      <c r="AI283" s="149"/>
      <c r="AJ283" s="149"/>
      <c r="AK283" s="149"/>
      <c r="AL283" s="149"/>
      <c r="AM283" s="149"/>
      <c r="AN283" s="149"/>
      <c r="AO283" s="149"/>
      <c r="AP283" s="149"/>
      <c r="AQ283" s="149"/>
      <c r="AR283" s="149"/>
      <c r="AS283" s="149"/>
      <c r="AT283" s="149"/>
      <c r="AU283" s="149"/>
      <c r="AV283" s="149"/>
      <c r="AW283" s="149"/>
      <c r="AX283" s="149"/>
      <c r="AY283" s="149"/>
      <c r="AZ283" s="149"/>
      <c r="BA283" s="149"/>
      <c r="BB283" s="149"/>
      <c r="BC283" s="149"/>
      <c r="BD283" s="149"/>
      <c r="BE283" s="149"/>
      <c r="BF283" s="149"/>
      <c r="BG283" s="149"/>
      <c r="BH283" s="149"/>
    </row>
    <row r="284" spans="1:60" outlineLevel="1" x14ac:dyDescent="0.25">
      <c r="A284" s="156"/>
      <c r="B284" s="157"/>
      <c r="C284" s="186" t="s">
        <v>183</v>
      </c>
      <c r="D284" s="159"/>
      <c r="E284" s="160"/>
      <c r="F284" s="158"/>
      <c r="G284" s="158"/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  <c r="U284" s="158"/>
      <c r="V284" s="158"/>
      <c r="W284" s="158"/>
      <c r="X284" s="158"/>
      <c r="Y284" s="149"/>
      <c r="Z284" s="149"/>
      <c r="AA284" s="149"/>
      <c r="AB284" s="149"/>
      <c r="AC284" s="149"/>
      <c r="AD284" s="149"/>
      <c r="AE284" s="149"/>
      <c r="AF284" s="149"/>
      <c r="AG284" s="149" t="s">
        <v>139</v>
      </c>
      <c r="AH284" s="149">
        <v>0</v>
      </c>
      <c r="AI284" s="149"/>
      <c r="AJ284" s="149"/>
      <c r="AK284" s="149"/>
      <c r="AL284" s="149"/>
      <c r="AM284" s="149"/>
      <c r="AN284" s="149"/>
      <c r="AO284" s="149"/>
      <c r="AP284" s="149"/>
      <c r="AQ284" s="149"/>
      <c r="AR284" s="149"/>
      <c r="AS284" s="149"/>
      <c r="AT284" s="149"/>
      <c r="AU284" s="149"/>
      <c r="AV284" s="149"/>
      <c r="AW284" s="149"/>
      <c r="AX284" s="149"/>
      <c r="AY284" s="149"/>
      <c r="AZ284" s="149"/>
      <c r="BA284" s="149"/>
      <c r="BB284" s="149"/>
      <c r="BC284" s="149"/>
      <c r="BD284" s="149"/>
      <c r="BE284" s="149"/>
      <c r="BF284" s="149"/>
      <c r="BG284" s="149"/>
      <c r="BH284" s="149"/>
    </row>
    <row r="285" spans="1:60" outlineLevel="1" x14ac:dyDescent="0.25">
      <c r="A285" s="156"/>
      <c r="B285" s="157"/>
      <c r="C285" s="186" t="s">
        <v>140</v>
      </c>
      <c r="D285" s="159"/>
      <c r="E285" s="160">
        <v>1</v>
      </c>
      <c r="F285" s="158"/>
      <c r="G285" s="158"/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49"/>
      <c r="Z285" s="149"/>
      <c r="AA285" s="149"/>
      <c r="AB285" s="149"/>
      <c r="AC285" s="149"/>
      <c r="AD285" s="149"/>
      <c r="AE285" s="149"/>
      <c r="AF285" s="149"/>
      <c r="AG285" s="149" t="s">
        <v>139</v>
      </c>
      <c r="AH285" s="149">
        <v>0</v>
      </c>
      <c r="AI285" s="149"/>
      <c r="AJ285" s="149"/>
      <c r="AK285" s="149"/>
      <c r="AL285" s="149"/>
      <c r="AM285" s="149"/>
      <c r="AN285" s="149"/>
      <c r="AO285" s="149"/>
      <c r="AP285" s="149"/>
      <c r="AQ285" s="149"/>
      <c r="AR285" s="149"/>
      <c r="AS285" s="149"/>
      <c r="AT285" s="149"/>
      <c r="AU285" s="149"/>
      <c r="AV285" s="149"/>
      <c r="AW285" s="149"/>
      <c r="AX285" s="149"/>
      <c r="AY285" s="149"/>
      <c r="AZ285" s="149"/>
      <c r="BA285" s="149"/>
      <c r="BB285" s="149"/>
      <c r="BC285" s="149"/>
      <c r="BD285" s="149"/>
      <c r="BE285" s="149"/>
      <c r="BF285" s="149"/>
      <c r="BG285" s="149"/>
      <c r="BH285" s="149"/>
    </row>
    <row r="286" spans="1:60" outlineLevel="1" x14ac:dyDescent="0.25">
      <c r="A286" s="168">
        <v>39</v>
      </c>
      <c r="B286" s="169" t="s">
        <v>361</v>
      </c>
      <c r="C286" s="185" t="s">
        <v>362</v>
      </c>
      <c r="D286" s="170" t="s">
        <v>331</v>
      </c>
      <c r="E286" s="171">
        <v>1</v>
      </c>
      <c r="F286" s="172"/>
      <c r="G286" s="173">
        <f>ROUND(E286*F286,2)</f>
        <v>0</v>
      </c>
      <c r="H286" s="172"/>
      <c r="I286" s="173">
        <f>ROUND(E286*H286,2)</f>
        <v>0</v>
      </c>
      <c r="J286" s="172"/>
      <c r="K286" s="173">
        <f>ROUND(E286*J286,2)</f>
        <v>0</v>
      </c>
      <c r="L286" s="173">
        <v>21</v>
      </c>
      <c r="M286" s="173">
        <f>G286*(1+L286/100)</f>
        <v>0</v>
      </c>
      <c r="N286" s="173">
        <v>0.2</v>
      </c>
      <c r="O286" s="173">
        <f>ROUND(E286*N286,2)</f>
        <v>0.2</v>
      </c>
      <c r="P286" s="173">
        <v>0</v>
      </c>
      <c r="Q286" s="173">
        <f>ROUND(E286*P286,2)</f>
        <v>0</v>
      </c>
      <c r="R286" s="173"/>
      <c r="S286" s="173" t="s">
        <v>134</v>
      </c>
      <c r="T286" s="174" t="s">
        <v>135</v>
      </c>
      <c r="U286" s="158">
        <v>0</v>
      </c>
      <c r="V286" s="158">
        <f>ROUND(E286*U286,2)</f>
        <v>0</v>
      </c>
      <c r="W286" s="158"/>
      <c r="X286" s="158" t="s">
        <v>179</v>
      </c>
      <c r="Y286" s="149"/>
      <c r="Z286" s="149"/>
      <c r="AA286" s="149"/>
      <c r="AB286" s="149"/>
      <c r="AC286" s="149"/>
      <c r="AD286" s="149"/>
      <c r="AE286" s="149"/>
      <c r="AF286" s="149"/>
      <c r="AG286" s="149" t="s">
        <v>180</v>
      </c>
      <c r="AH286" s="149"/>
      <c r="AI286" s="149"/>
      <c r="AJ286" s="149"/>
      <c r="AK286" s="149"/>
      <c r="AL286" s="149"/>
      <c r="AM286" s="149"/>
      <c r="AN286" s="149"/>
      <c r="AO286" s="149"/>
      <c r="AP286" s="149"/>
      <c r="AQ286" s="149"/>
      <c r="AR286" s="149"/>
      <c r="AS286" s="149"/>
      <c r="AT286" s="149"/>
      <c r="AU286" s="149"/>
      <c r="AV286" s="149"/>
      <c r="AW286" s="149"/>
      <c r="AX286" s="149"/>
      <c r="AY286" s="149"/>
      <c r="AZ286" s="149"/>
      <c r="BA286" s="149"/>
      <c r="BB286" s="149"/>
      <c r="BC286" s="149"/>
      <c r="BD286" s="149"/>
      <c r="BE286" s="149"/>
      <c r="BF286" s="149"/>
      <c r="BG286" s="149"/>
      <c r="BH286" s="149"/>
    </row>
    <row r="287" spans="1:60" outlineLevel="1" x14ac:dyDescent="0.25">
      <c r="A287" s="156"/>
      <c r="B287" s="157"/>
      <c r="C287" s="186" t="s">
        <v>363</v>
      </c>
      <c r="D287" s="159"/>
      <c r="E287" s="160"/>
      <c r="F287" s="158"/>
      <c r="G287" s="158"/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49"/>
      <c r="Z287" s="149"/>
      <c r="AA287" s="149"/>
      <c r="AB287" s="149"/>
      <c r="AC287" s="149"/>
      <c r="AD287" s="149"/>
      <c r="AE287" s="149"/>
      <c r="AF287" s="149"/>
      <c r="AG287" s="149" t="s">
        <v>139</v>
      </c>
      <c r="AH287" s="149">
        <v>0</v>
      </c>
      <c r="AI287" s="149"/>
      <c r="AJ287" s="149"/>
      <c r="AK287" s="149"/>
      <c r="AL287" s="149"/>
      <c r="AM287" s="149"/>
      <c r="AN287" s="149"/>
      <c r="AO287" s="149"/>
      <c r="AP287" s="149"/>
      <c r="AQ287" s="149"/>
      <c r="AR287" s="149"/>
      <c r="AS287" s="149"/>
      <c r="AT287" s="149"/>
      <c r="AU287" s="149"/>
      <c r="AV287" s="149"/>
      <c r="AW287" s="149"/>
      <c r="AX287" s="149"/>
      <c r="AY287" s="149"/>
      <c r="AZ287" s="149"/>
      <c r="BA287" s="149"/>
      <c r="BB287" s="149"/>
      <c r="BC287" s="149"/>
      <c r="BD287" s="149"/>
      <c r="BE287" s="149"/>
      <c r="BF287" s="149"/>
      <c r="BG287" s="149"/>
      <c r="BH287" s="149"/>
    </row>
    <row r="288" spans="1:60" outlineLevel="1" x14ac:dyDescent="0.25">
      <c r="A288" s="156"/>
      <c r="B288" s="157"/>
      <c r="C288" s="186" t="s">
        <v>364</v>
      </c>
      <c r="D288" s="159"/>
      <c r="E288" s="160"/>
      <c r="F288" s="158"/>
      <c r="G288" s="158"/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49"/>
      <c r="Z288" s="149"/>
      <c r="AA288" s="149"/>
      <c r="AB288" s="149"/>
      <c r="AC288" s="149"/>
      <c r="AD288" s="149"/>
      <c r="AE288" s="149"/>
      <c r="AF288" s="149"/>
      <c r="AG288" s="149" t="s">
        <v>139</v>
      </c>
      <c r="AH288" s="149">
        <v>0</v>
      </c>
      <c r="AI288" s="149"/>
      <c r="AJ288" s="149"/>
      <c r="AK288" s="149"/>
      <c r="AL288" s="149"/>
      <c r="AM288" s="149"/>
      <c r="AN288" s="149"/>
      <c r="AO288" s="149"/>
      <c r="AP288" s="149"/>
      <c r="AQ288" s="149"/>
      <c r="AR288" s="149"/>
      <c r="AS288" s="149"/>
      <c r="AT288" s="149"/>
      <c r="AU288" s="149"/>
      <c r="AV288" s="149"/>
      <c r="AW288" s="149"/>
      <c r="AX288" s="149"/>
      <c r="AY288" s="149"/>
      <c r="AZ288" s="149"/>
      <c r="BA288" s="149"/>
      <c r="BB288" s="149"/>
      <c r="BC288" s="149"/>
      <c r="BD288" s="149"/>
      <c r="BE288" s="149"/>
      <c r="BF288" s="149"/>
      <c r="BG288" s="149"/>
      <c r="BH288" s="149"/>
    </row>
    <row r="289" spans="1:60" outlineLevel="1" x14ac:dyDescent="0.25">
      <c r="A289" s="156"/>
      <c r="B289" s="157"/>
      <c r="C289" s="186" t="s">
        <v>365</v>
      </c>
      <c r="D289" s="159"/>
      <c r="E289" s="160"/>
      <c r="F289" s="158"/>
      <c r="G289" s="158"/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58"/>
      <c r="Y289" s="149"/>
      <c r="Z289" s="149"/>
      <c r="AA289" s="149"/>
      <c r="AB289" s="149"/>
      <c r="AC289" s="149"/>
      <c r="AD289" s="149"/>
      <c r="AE289" s="149"/>
      <c r="AF289" s="149"/>
      <c r="AG289" s="149" t="s">
        <v>139</v>
      </c>
      <c r="AH289" s="149">
        <v>0</v>
      </c>
      <c r="AI289" s="149"/>
      <c r="AJ289" s="149"/>
      <c r="AK289" s="149"/>
      <c r="AL289" s="149"/>
      <c r="AM289" s="149"/>
      <c r="AN289" s="149"/>
      <c r="AO289" s="149"/>
      <c r="AP289" s="149"/>
      <c r="AQ289" s="149"/>
      <c r="AR289" s="149"/>
      <c r="AS289" s="149"/>
      <c r="AT289" s="149"/>
      <c r="AU289" s="149"/>
      <c r="AV289" s="149"/>
      <c r="AW289" s="149"/>
      <c r="AX289" s="149"/>
      <c r="AY289" s="149"/>
      <c r="AZ289" s="149"/>
      <c r="BA289" s="149"/>
      <c r="BB289" s="149"/>
      <c r="BC289" s="149"/>
      <c r="BD289" s="149"/>
      <c r="BE289" s="149"/>
      <c r="BF289" s="149"/>
      <c r="BG289" s="149"/>
      <c r="BH289" s="149"/>
    </row>
    <row r="290" spans="1:60" outlineLevel="1" x14ac:dyDescent="0.25">
      <c r="A290" s="156"/>
      <c r="B290" s="157"/>
      <c r="C290" s="186" t="s">
        <v>366</v>
      </c>
      <c r="D290" s="159"/>
      <c r="E290" s="160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49"/>
      <c r="Z290" s="149"/>
      <c r="AA290" s="149"/>
      <c r="AB290" s="149"/>
      <c r="AC290" s="149"/>
      <c r="AD290" s="149"/>
      <c r="AE290" s="149"/>
      <c r="AF290" s="149"/>
      <c r="AG290" s="149" t="s">
        <v>139</v>
      </c>
      <c r="AH290" s="149">
        <v>0</v>
      </c>
      <c r="AI290" s="149"/>
      <c r="AJ290" s="149"/>
      <c r="AK290" s="149"/>
      <c r="AL290" s="149"/>
      <c r="AM290" s="149"/>
      <c r="AN290" s="149"/>
      <c r="AO290" s="149"/>
      <c r="AP290" s="149"/>
      <c r="AQ290" s="149"/>
      <c r="AR290" s="149"/>
      <c r="AS290" s="149"/>
      <c r="AT290" s="149"/>
      <c r="AU290" s="149"/>
      <c r="AV290" s="149"/>
      <c r="AW290" s="149"/>
      <c r="AX290" s="149"/>
      <c r="AY290" s="149"/>
      <c r="AZ290" s="149"/>
      <c r="BA290" s="149"/>
      <c r="BB290" s="149"/>
      <c r="BC290" s="149"/>
      <c r="BD290" s="149"/>
      <c r="BE290" s="149"/>
      <c r="BF290" s="149"/>
      <c r="BG290" s="149"/>
      <c r="BH290" s="149"/>
    </row>
    <row r="291" spans="1:60" outlineLevel="1" x14ac:dyDescent="0.25">
      <c r="A291" s="156"/>
      <c r="B291" s="157"/>
      <c r="C291" s="186" t="s">
        <v>248</v>
      </c>
      <c r="D291" s="159"/>
      <c r="E291" s="160"/>
      <c r="F291" s="158"/>
      <c r="G291" s="158"/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49"/>
      <c r="Z291" s="149"/>
      <c r="AA291" s="149"/>
      <c r="AB291" s="149"/>
      <c r="AC291" s="149"/>
      <c r="AD291" s="149"/>
      <c r="AE291" s="149"/>
      <c r="AF291" s="149"/>
      <c r="AG291" s="149" t="s">
        <v>139</v>
      </c>
      <c r="AH291" s="149">
        <v>0</v>
      </c>
      <c r="AI291" s="149"/>
      <c r="AJ291" s="149"/>
      <c r="AK291" s="149"/>
      <c r="AL291" s="149"/>
      <c r="AM291" s="149"/>
      <c r="AN291" s="149"/>
      <c r="AO291" s="149"/>
      <c r="AP291" s="149"/>
      <c r="AQ291" s="149"/>
      <c r="AR291" s="149"/>
      <c r="AS291" s="149"/>
      <c r="AT291" s="149"/>
      <c r="AU291" s="149"/>
      <c r="AV291" s="149"/>
      <c r="AW291" s="149"/>
      <c r="AX291" s="149"/>
      <c r="AY291" s="149"/>
      <c r="AZ291" s="149"/>
      <c r="BA291" s="149"/>
      <c r="BB291" s="149"/>
      <c r="BC291" s="149"/>
      <c r="BD291" s="149"/>
      <c r="BE291" s="149"/>
      <c r="BF291" s="149"/>
      <c r="BG291" s="149"/>
      <c r="BH291" s="149"/>
    </row>
    <row r="292" spans="1:60" outlineLevel="1" x14ac:dyDescent="0.25">
      <c r="A292" s="156"/>
      <c r="B292" s="157"/>
      <c r="C292" s="186" t="s">
        <v>332</v>
      </c>
      <c r="D292" s="159"/>
      <c r="E292" s="160"/>
      <c r="F292" s="158"/>
      <c r="G292" s="158"/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49"/>
      <c r="Z292" s="149"/>
      <c r="AA292" s="149"/>
      <c r="AB292" s="149"/>
      <c r="AC292" s="149"/>
      <c r="AD292" s="149"/>
      <c r="AE292" s="149"/>
      <c r="AF292" s="149"/>
      <c r="AG292" s="149" t="s">
        <v>139</v>
      </c>
      <c r="AH292" s="149">
        <v>0</v>
      </c>
      <c r="AI292" s="149"/>
      <c r="AJ292" s="149"/>
      <c r="AK292" s="149"/>
      <c r="AL292" s="149"/>
      <c r="AM292" s="149"/>
      <c r="AN292" s="149"/>
      <c r="AO292" s="149"/>
      <c r="AP292" s="149"/>
      <c r="AQ292" s="149"/>
      <c r="AR292" s="149"/>
      <c r="AS292" s="149"/>
      <c r="AT292" s="149"/>
      <c r="AU292" s="149"/>
      <c r="AV292" s="149"/>
      <c r="AW292" s="149"/>
      <c r="AX292" s="149"/>
      <c r="AY292" s="149"/>
      <c r="AZ292" s="149"/>
      <c r="BA292" s="149"/>
      <c r="BB292" s="149"/>
      <c r="BC292" s="149"/>
      <c r="BD292" s="149"/>
      <c r="BE292" s="149"/>
      <c r="BF292" s="149"/>
      <c r="BG292" s="149"/>
      <c r="BH292" s="149"/>
    </row>
    <row r="293" spans="1:60" outlineLevel="1" x14ac:dyDescent="0.25">
      <c r="A293" s="156"/>
      <c r="B293" s="157"/>
      <c r="C293" s="186" t="s">
        <v>183</v>
      </c>
      <c r="D293" s="159"/>
      <c r="E293" s="160"/>
      <c r="F293" s="158"/>
      <c r="G293" s="158"/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49"/>
      <c r="Z293" s="149"/>
      <c r="AA293" s="149"/>
      <c r="AB293" s="149"/>
      <c r="AC293" s="149"/>
      <c r="AD293" s="149"/>
      <c r="AE293" s="149"/>
      <c r="AF293" s="149"/>
      <c r="AG293" s="149" t="s">
        <v>139</v>
      </c>
      <c r="AH293" s="149">
        <v>0</v>
      </c>
      <c r="AI293" s="149"/>
      <c r="AJ293" s="149"/>
      <c r="AK293" s="149"/>
      <c r="AL293" s="149"/>
      <c r="AM293" s="149"/>
      <c r="AN293" s="149"/>
      <c r="AO293" s="149"/>
      <c r="AP293" s="149"/>
      <c r="AQ293" s="149"/>
      <c r="AR293" s="149"/>
      <c r="AS293" s="149"/>
      <c r="AT293" s="149"/>
      <c r="AU293" s="149"/>
      <c r="AV293" s="149"/>
      <c r="AW293" s="149"/>
      <c r="AX293" s="149"/>
      <c r="AY293" s="149"/>
      <c r="AZ293" s="149"/>
      <c r="BA293" s="149"/>
      <c r="BB293" s="149"/>
      <c r="BC293" s="149"/>
      <c r="BD293" s="149"/>
      <c r="BE293" s="149"/>
      <c r="BF293" s="149"/>
      <c r="BG293" s="149"/>
      <c r="BH293" s="149"/>
    </row>
    <row r="294" spans="1:60" outlineLevel="1" x14ac:dyDescent="0.25">
      <c r="A294" s="156"/>
      <c r="B294" s="157"/>
      <c r="C294" s="186" t="s">
        <v>140</v>
      </c>
      <c r="D294" s="159"/>
      <c r="E294" s="160">
        <v>1</v>
      </c>
      <c r="F294" s="158"/>
      <c r="G294" s="158"/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49"/>
      <c r="Z294" s="149"/>
      <c r="AA294" s="149"/>
      <c r="AB294" s="149"/>
      <c r="AC294" s="149"/>
      <c r="AD294" s="149"/>
      <c r="AE294" s="149"/>
      <c r="AF294" s="149"/>
      <c r="AG294" s="149" t="s">
        <v>139</v>
      </c>
      <c r="AH294" s="149">
        <v>0</v>
      </c>
      <c r="AI294" s="149"/>
      <c r="AJ294" s="149"/>
      <c r="AK294" s="149"/>
      <c r="AL294" s="149"/>
      <c r="AM294" s="149"/>
      <c r="AN294" s="149"/>
      <c r="AO294" s="149"/>
      <c r="AP294" s="149"/>
      <c r="AQ294" s="149"/>
      <c r="AR294" s="149"/>
      <c r="AS294" s="149"/>
      <c r="AT294" s="149"/>
      <c r="AU294" s="149"/>
      <c r="AV294" s="149"/>
      <c r="AW294" s="149"/>
      <c r="AX294" s="149"/>
      <c r="AY294" s="149"/>
      <c r="AZ294" s="149"/>
      <c r="BA294" s="149"/>
      <c r="BB294" s="149"/>
      <c r="BC294" s="149"/>
      <c r="BD294" s="149"/>
      <c r="BE294" s="149"/>
      <c r="BF294" s="149"/>
      <c r="BG294" s="149"/>
      <c r="BH294" s="149"/>
    </row>
    <row r="295" spans="1:60" outlineLevel="1" x14ac:dyDescent="0.25">
      <c r="A295" s="168">
        <v>40</v>
      </c>
      <c r="B295" s="169" t="s">
        <v>367</v>
      </c>
      <c r="C295" s="185" t="s">
        <v>368</v>
      </c>
      <c r="D295" s="170" t="s">
        <v>189</v>
      </c>
      <c r="E295" s="171">
        <v>1.35</v>
      </c>
      <c r="F295" s="172"/>
      <c r="G295" s="173">
        <f>ROUND(E295*F295,2)</f>
        <v>0</v>
      </c>
      <c r="H295" s="172"/>
      <c r="I295" s="173">
        <f>ROUND(E295*H295,2)</f>
        <v>0</v>
      </c>
      <c r="J295" s="172"/>
      <c r="K295" s="173">
        <f>ROUND(E295*J295,2)</f>
        <v>0</v>
      </c>
      <c r="L295" s="173">
        <v>21</v>
      </c>
      <c r="M295" s="173">
        <f>G295*(1+L295/100)</f>
        <v>0</v>
      </c>
      <c r="N295" s="173">
        <v>2.4</v>
      </c>
      <c r="O295" s="173">
        <f>ROUND(E295*N295,2)</f>
        <v>3.24</v>
      </c>
      <c r="P295" s="173">
        <v>0</v>
      </c>
      <c r="Q295" s="173">
        <f>ROUND(E295*P295,2)</f>
        <v>0</v>
      </c>
      <c r="R295" s="173"/>
      <c r="S295" s="173" t="s">
        <v>134</v>
      </c>
      <c r="T295" s="174" t="s">
        <v>135</v>
      </c>
      <c r="U295" s="158">
        <v>0</v>
      </c>
      <c r="V295" s="158">
        <f>ROUND(E295*U295,2)</f>
        <v>0</v>
      </c>
      <c r="W295" s="158"/>
      <c r="X295" s="158" t="s">
        <v>179</v>
      </c>
      <c r="Y295" s="149"/>
      <c r="Z295" s="149"/>
      <c r="AA295" s="149"/>
      <c r="AB295" s="149"/>
      <c r="AC295" s="149"/>
      <c r="AD295" s="149"/>
      <c r="AE295" s="149"/>
      <c r="AF295" s="149"/>
      <c r="AG295" s="149" t="s">
        <v>180</v>
      </c>
      <c r="AH295" s="149"/>
      <c r="AI295" s="149"/>
      <c r="AJ295" s="149"/>
      <c r="AK295" s="149"/>
      <c r="AL295" s="149"/>
      <c r="AM295" s="149"/>
      <c r="AN295" s="149"/>
      <c r="AO295" s="149"/>
      <c r="AP295" s="149"/>
      <c r="AQ295" s="149"/>
      <c r="AR295" s="149"/>
      <c r="AS295" s="149"/>
      <c r="AT295" s="149"/>
      <c r="AU295" s="149"/>
      <c r="AV295" s="149"/>
      <c r="AW295" s="149"/>
      <c r="AX295" s="149"/>
      <c r="AY295" s="149"/>
      <c r="AZ295" s="149"/>
      <c r="BA295" s="149"/>
      <c r="BB295" s="149"/>
      <c r="BC295" s="149"/>
      <c r="BD295" s="149"/>
      <c r="BE295" s="149"/>
      <c r="BF295" s="149"/>
      <c r="BG295" s="149"/>
      <c r="BH295" s="149"/>
    </row>
    <row r="296" spans="1:60" outlineLevel="1" x14ac:dyDescent="0.25">
      <c r="A296" s="156"/>
      <c r="B296" s="157"/>
      <c r="C296" s="186" t="s">
        <v>332</v>
      </c>
      <c r="D296" s="159"/>
      <c r="E296" s="160"/>
      <c r="F296" s="158"/>
      <c r="G296" s="158"/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  <c r="X296" s="158"/>
      <c r="Y296" s="149"/>
      <c r="Z296" s="149"/>
      <c r="AA296" s="149"/>
      <c r="AB296" s="149"/>
      <c r="AC296" s="149"/>
      <c r="AD296" s="149"/>
      <c r="AE296" s="149"/>
      <c r="AF296" s="149"/>
      <c r="AG296" s="149" t="s">
        <v>139</v>
      </c>
      <c r="AH296" s="149">
        <v>0</v>
      </c>
      <c r="AI296" s="149"/>
      <c r="AJ296" s="149"/>
      <c r="AK296" s="149"/>
      <c r="AL296" s="149"/>
      <c r="AM296" s="149"/>
      <c r="AN296" s="149"/>
      <c r="AO296" s="149"/>
      <c r="AP296" s="149"/>
      <c r="AQ296" s="149"/>
      <c r="AR296" s="149"/>
      <c r="AS296" s="149"/>
      <c r="AT296" s="149"/>
      <c r="AU296" s="149"/>
      <c r="AV296" s="149"/>
      <c r="AW296" s="149"/>
      <c r="AX296" s="149"/>
      <c r="AY296" s="149"/>
      <c r="AZ296" s="149"/>
      <c r="BA296" s="149"/>
      <c r="BB296" s="149"/>
      <c r="BC296" s="149"/>
      <c r="BD296" s="149"/>
      <c r="BE296" s="149"/>
      <c r="BF296" s="149"/>
      <c r="BG296" s="149"/>
      <c r="BH296" s="149"/>
    </row>
    <row r="297" spans="1:60" outlineLevel="1" x14ac:dyDescent="0.25">
      <c r="A297" s="156"/>
      <c r="B297" s="157"/>
      <c r="C297" s="186" t="s">
        <v>183</v>
      </c>
      <c r="D297" s="159"/>
      <c r="E297" s="160"/>
      <c r="F297" s="158"/>
      <c r="G297" s="158"/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58"/>
      <c r="Y297" s="149"/>
      <c r="Z297" s="149"/>
      <c r="AA297" s="149"/>
      <c r="AB297" s="149"/>
      <c r="AC297" s="149"/>
      <c r="AD297" s="149"/>
      <c r="AE297" s="149"/>
      <c r="AF297" s="149"/>
      <c r="AG297" s="149" t="s">
        <v>139</v>
      </c>
      <c r="AH297" s="149">
        <v>0</v>
      </c>
      <c r="AI297" s="149"/>
      <c r="AJ297" s="149"/>
      <c r="AK297" s="149"/>
      <c r="AL297" s="149"/>
      <c r="AM297" s="149"/>
      <c r="AN297" s="149"/>
      <c r="AO297" s="149"/>
      <c r="AP297" s="149"/>
      <c r="AQ297" s="149"/>
      <c r="AR297" s="149"/>
      <c r="AS297" s="149"/>
      <c r="AT297" s="149"/>
      <c r="AU297" s="149"/>
      <c r="AV297" s="149"/>
      <c r="AW297" s="149"/>
      <c r="AX297" s="149"/>
      <c r="AY297" s="149"/>
      <c r="AZ297" s="149"/>
      <c r="BA297" s="149"/>
      <c r="BB297" s="149"/>
      <c r="BC297" s="149"/>
      <c r="BD297" s="149"/>
      <c r="BE297" s="149"/>
      <c r="BF297" s="149"/>
      <c r="BG297" s="149"/>
      <c r="BH297" s="149"/>
    </row>
    <row r="298" spans="1:60" outlineLevel="1" x14ac:dyDescent="0.25">
      <c r="A298" s="156"/>
      <c r="B298" s="157"/>
      <c r="C298" s="186" t="s">
        <v>369</v>
      </c>
      <c r="D298" s="159"/>
      <c r="E298" s="160">
        <v>1.35</v>
      </c>
      <c r="F298" s="158"/>
      <c r="G298" s="158"/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149"/>
      <c r="Z298" s="149"/>
      <c r="AA298" s="149"/>
      <c r="AB298" s="149"/>
      <c r="AC298" s="149"/>
      <c r="AD298" s="149"/>
      <c r="AE298" s="149"/>
      <c r="AF298" s="149"/>
      <c r="AG298" s="149" t="s">
        <v>139</v>
      </c>
      <c r="AH298" s="149">
        <v>0</v>
      </c>
      <c r="AI298" s="149"/>
      <c r="AJ298" s="149"/>
      <c r="AK298" s="149"/>
      <c r="AL298" s="149"/>
      <c r="AM298" s="149"/>
      <c r="AN298" s="149"/>
      <c r="AO298" s="149"/>
      <c r="AP298" s="149"/>
      <c r="AQ298" s="149"/>
      <c r="AR298" s="149"/>
      <c r="AS298" s="149"/>
      <c r="AT298" s="149"/>
      <c r="AU298" s="149"/>
      <c r="AV298" s="149"/>
      <c r="AW298" s="149"/>
      <c r="AX298" s="149"/>
      <c r="AY298" s="149"/>
      <c r="AZ298" s="149"/>
      <c r="BA298" s="149"/>
      <c r="BB298" s="149"/>
      <c r="BC298" s="149"/>
      <c r="BD298" s="149"/>
      <c r="BE298" s="149"/>
      <c r="BF298" s="149"/>
      <c r="BG298" s="149"/>
      <c r="BH298" s="149"/>
    </row>
    <row r="299" spans="1:60" x14ac:dyDescent="0.25">
      <c r="A299" s="162" t="s">
        <v>129</v>
      </c>
      <c r="B299" s="163" t="s">
        <v>91</v>
      </c>
      <c r="C299" s="184" t="s">
        <v>92</v>
      </c>
      <c r="D299" s="164"/>
      <c r="E299" s="165"/>
      <c r="F299" s="166"/>
      <c r="G299" s="166">
        <f>SUMIF(AG300:AG302,"&lt;&gt;NOR",G300:G302)</f>
        <v>0</v>
      </c>
      <c r="H299" s="166"/>
      <c r="I299" s="166">
        <f>SUM(I300:I302)</f>
        <v>0</v>
      </c>
      <c r="J299" s="166"/>
      <c r="K299" s="166">
        <f>SUM(K300:K302)</f>
        <v>0</v>
      </c>
      <c r="L299" s="166"/>
      <c r="M299" s="166">
        <f>SUM(M300:M302)</f>
        <v>0</v>
      </c>
      <c r="N299" s="166"/>
      <c r="O299" s="166">
        <f>SUM(O300:O302)</f>
        <v>0</v>
      </c>
      <c r="P299" s="166"/>
      <c r="Q299" s="166">
        <f>SUM(Q300:Q302)</f>
        <v>0.6</v>
      </c>
      <c r="R299" s="166"/>
      <c r="S299" s="166"/>
      <c r="T299" s="167"/>
      <c r="U299" s="161"/>
      <c r="V299" s="161">
        <f>SUM(V300:V302)</f>
        <v>0</v>
      </c>
      <c r="W299" s="161"/>
      <c r="X299" s="161"/>
      <c r="AG299" t="s">
        <v>130</v>
      </c>
    </row>
    <row r="300" spans="1:60" outlineLevel="1" x14ac:dyDescent="0.25">
      <c r="A300" s="168">
        <v>41</v>
      </c>
      <c r="B300" s="169" t="s">
        <v>370</v>
      </c>
      <c r="C300" s="185" t="s">
        <v>371</v>
      </c>
      <c r="D300" s="170" t="s">
        <v>331</v>
      </c>
      <c r="E300" s="171">
        <v>2</v>
      </c>
      <c r="F300" s="172"/>
      <c r="G300" s="173">
        <f>ROUND(E300*F300,2)</f>
        <v>0</v>
      </c>
      <c r="H300" s="172"/>
      <c r="I300" s="173">
        <f>ROUND(E300*H300,2)</f>
        <v>0</v>
      </c>
      <c r="J300" s="172"/>
      <c r="K300" s="173">
        <f>ROUND(E300*J300,2)</f>
        <v>0</v>
      </c>
      <c r="L300" s="173">
        <v>21</v>
      </c>
      <c r="M300" s="173">
        <f>G300*(1+L300/100)</f>
        <v>0</v>
      </c>
      <c r="N300" s="173">
        <v>0</v>
      </c>
      <c r="O300" s="173">
        <f>ROUND(E300*N300,2)</f>
        <v>0</v>
      </c>
      <c r="P300" s="173">
        <v>0.3</v>
      </c>
      <c r="Q300" s="173">
        <f>ROUND(E300*P300,2)</f>
        <v>0.6</v>
      </c>
      <c r="R300" s="173"/>
      <c r="S300" s="173" t="s">
        <v>134</v>
      </c>
      <c r="T300" s="174" t="s">
        <v>135</v>
      </c>
      <c r="U300" s="158">
        <v>0</v>
      </c>
      <c r="V300" s="158">
        <f>ROUND(E300*U300,2)</f>
        <v>0</v>
      </c>
      <c r="W300" s="158"/>
      <c r="X300" s="158" t="s">
        <v>179</v>
      </c>
      <c r="Y300" s="149"/>
      <c r="Z300" s="149"/>
      <c r="AA300" s="149"/>
      <c r="AB300" s="149"/>
      <c r="AC300" s="149"/>
      <c r="AD300" s="149"/>
      <c r="AE300" s="149"/>
      <c r="AF300" s="149"/>
      <c r="AG300" s="149" t="s">
        <v>180</v>
      </c>
      <c r="AH300" s="149"/>
      <c r="AI300" s="149"/>
      <c r="AJ300" s="149"/>
      <c r="AK300" s="149"/>
      <c r="AL300" s="149"/>
      <c r="AM300" s="149"/>
      <c r="AN300" s="149"/>
      <c r="AO300" s="149"/>
      <c r="AP300" s="149"/>
      <c r="AQ300" s="149"/>
      <c r="AR300" s="149"/>
      <c r="AS300" s="149"/>
      <c r="AT300" s="149"/>
      <c r="AU300" s="149"/>
      <c r="AV300" s="149"/>
      <c r="AW300" s="149"/>
      <c r="AX300" s="149"/>
      <c r="AY300" s="149"/>
      <c r="AZ300" s="149"/>
      <c r="BA300" s="149"/>
      <c r="BB300" s="149"/>
      <c r="BC300" s="149"/>
      <c r="BD300" s="149"/>
      <c r="BE300" s="149"/>
      <c r="BF300" s="149"/>
      <c r="BG300" s="149"/>
      <c r="BH300" s="149"/>
    </row>
    <row r="301" spans="1:60" outlineLevel="1" x14ac:dyDescent="0.25">
      <c r="A301" s="156"/>
      <c r="B301" s="157"/>
      <c r="C301" s="186" t="s">
        <v>372</v>
      </c>
      <c r="D301" s="159"/>
      <c r="E301" s="160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49"/>
      <c r="Z301" s="149"/>
      <c r="AA301" s="149"/>
      <c r="AB301" s="149"/>
      <c r="AC301" s="149"/>
      <c r="AD301" s="149"/>
      <c r="AE301" s="149"/>
      <c r="AF301" s="149"/>
      <c r="AG301" s="149" t="s">
        <v>139</v>
      </c>
      <c r="AH301" s="149">
        <v>0</v>
      </c>
      <c r="AI301" s="149"/>
      <c r="AJ301" s="149"/>
      <c r="AK301" s="149"/>
      <c r="AL301" s="149"/>
      <c r="AM301" s="149"/>
      <c r="AN301" s="149"/>
      <c r="AO301" s="149"/>
      <c r="AP301" s="149"/>
      <c r="AQ301" s="149"/>
      <c r="AR301" s="149"/>
      <c r="AS301" s="149"/>
      <c r="AT301" s="149"/>
      <c r="AU301" s="149"/>
      <c r="AV301" s="149"/>
      <c r="AW301" s="149"/>
      <c r="AX301" s="149"/>
      <c r="AY301" s="149"/>
      <c r="AZ301" s="149"/>
      <c r="BA301" s="149"/>
      <c r="BB301" s="149"/>
      <c r="BC301" s="149"/>
      <c r="BD301" s="149"/>
      <c r="BE301" s="149"/>
      <c r="BF301" s="149"/>
      <c r="BG301" s="149"/>
      <c r="BH301" s="149"/>
    </row>
    <row r="302" spans="1:60" outlineLevel="1" x14ac:dyDescent="0.25">
      <c r="A302" s="156"/>
      <c r="B302" s="157"/>
      <c r="C302" s="186" t="s">
        <v>333</v>
      </c>
      <c r="D302" s="159"/>
      <c r="E302" s="160">
        <v>2</v>
      </c>
      <c r="F302" s="158"/>
      <c r="G302" s="158"/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58"/>
      <c r="Y302" s="149"/>
      <c r="Z302" s="149"/>
      <c r="AA302" s="149"/>
      <c r="AB302" s="149"/>
      <c r="AC302" s="149"/>
      <c r="AD302" s="149"/>
      <c r="AE302" s="149"/>
      <c r="AF302" s="149"/>
      <c r="AG302" s="149" t="s">
        <v>139</v>
      </c>
      <c r="AH302" s="149">
        <v>0</v>
      </c>
      <c r="AI302" s="149"/>
      <c r="AJ302" s="149"/>
      <c r="AK302" s="149"/>
      <c r="AL302" s="149"/>
      <c r="AM302" s="149"/>
      <c r="AN302" s="149"/>
      <c r="AO302" s="149"/>
      <c r="AP302" s="149"/>
      <c r="AQ302" s="149"/>
      <c r="AR302" s="149"/>
      <c r="AS302" s="149"/>
      <c r="AT302" s="149"/>
      <c r="AU302" s="149"/>
      <c r="AV302" s="149"/>
      <c r="AW302" s="149"/>
      <c r="AX302" s="149"/>
      <c r="AY302" s="149"/>
      <c r="AZ302" s="149"/>
      <c r="BA302" s="149"/>
      <c r="BB302" s="149"/>
      <c r="BC302" s="149"/>
      <c r="BD302" s="149"/>
      <c r="BE302" s="149"/>
      <c r="BF302" s="149"/>
      <c r="BG302" s="149"/>
      <c r="BH302" s="149"/>
    </row>
    <row r="303" spans="1:60" x14ac:dyDescent="0.25">
      <c r="A303" s="162" t="s">
        <v>129</v>
      </c>
      <c r="B303" s="163" t="s">
        <v>93</v>
      </c>
      <c r="C303" s="184" t="s">
        <v>94</v>
      </c>
      <c r="D303" s="164"/>
      <c r="E303" s="165"/>
      <c r="F303" s="166"/>
      <c r="G303" s="166">
        <f>SUMIF(AG304:AG308,"&lt;&gt;NOR",G304:G308)</f>
        <v>0</v>
      </c>
      <c r="H303" s="166"/>
      <c r="I303" s="166">
        <f>SUM(I304:I308)</f>
        <v>0</v>
      </c>
      <c r="J303" s="166"/>
      <c r="K303" s="166">
        <f>SUM(K304:K308)</f>
        <v>0</v>
      </c>
      <c r="L303" s="166"/>
      <c r="M303" s="166">
        <f>SUM(M304:M308)</f>
        <v>0</v>
      </c>
      <c r="N303" s="166"/>
      <c r="O303" s="166">
        <f>SUM(O304:O308)</f>
        <v>0</v>
      </c>
      <c r="P303" s="166"/>
      <c r="Q303" s="166">
        <f>SUM(Q304:Q308)</f>
        <v>0</v>
      </c>
      <c r="R303" s="166"/>
      <c r="S303" s="166"/>
      <c r="T303" s="167"/>
      <c r="U303" s="161"/>
      <c r="V303" s="161">
        <f>SUM(V304:V308)</f>
        <v>38.01</v>
      </c>
      <c r="W303" s="161"/>
      <c r="X303" s="161"/>
      <c r="AG303" t="s">
        <v>130</v>
      </c>
    </row>
    <row r="304" spans="1:60" outlineLevel="1" x14ac:dyDescent="0.25">
      <c r="A304" s="168">
        <v>42</v>
      </c>
      <c r="B304" s="169" t="s">
        <v>373</v>
      </c>
      <c r="C304" s="185" t="s">
        <v>374</v>
      </c>
      <c r="D304" s="170" t="s">
        <v>239</v>
      </c>
      <c r="E304" s="171">
        <v>97.456580000000002</v>
      </c>
      <c r="F304" s="172"/>
      <c r="G304" s="173">
        <f>ROUND(E304*F304,2)</f>
        <v>0</v>
      </c>
      <c r="H304" s="172"/>
      <c r="I304" s="173">
        <f>ROUND(E304*H304,2)</f>
        <v>0</v>
      </c>
      <c r="J304" s="172"/>
      <c r="K304" s="173">
        <f>ROUND(E304*J304,2)</f>
        <v>0</v>
      </c>
      <c r="L304" s="173">
        <v>21</v>
      </c>
      <c r="M304" s="173">
        <f>G304*(1+L304/100)</f>
        <v>0</v>
      </c>
      <c r="N304" s="173">
        <v>0</v>
      </c>
      <c r="O304" s="173">
        <f>ROUND(E304*N304,2)</f>
        <v>0</v>
      </c>
      <c r="P304" s="173">
        <v>0</v>
      </c>
      <c r="Q304" s="173">
        <f>ROUND(E304*P304,2)</f>
        <v>0</v>
      </c>
      <c r="R304" s="173" t="s">
        <v>178</v>
      </c>
      <c r="S304" s="173" t="s">
        <v>160</v>
      </c>
      <c r="T304" s="174" t="s">
        <v>160</v>
      </c>
      <c r="U304" s="158">
        <v>0.39</v>
      </c>
      <c r="V304" s="158">
        <f>ROUND(E304*U304,2)</f>
        <v>38.01</v>
      </c>
      <c r="W304" s="158"/>
      <c r="X304" s="158" t="s">
        <v>375</v>
      </c>
      <c r="Y304" s="149"/>
      <c r="Z304" s="149"/>
      <c r="AA304" s="149"/>
      <c r="AB304" s="149"/>
      <c r="AC304" s="149"/>
      <c r="AD304" s="149"/>
      <c r="AE304" s="149"/>
      <c r="AF304" s="149"/>
      <c r="AG304" s="149" t="s">
        <v>376</v>
      </c>
      <c r="AH304" s="149"/>
      <c r="AI304" s="149"/>
      <c r="AJ304" s="149"/>
      <c r="AK304" s="149"/>
      <c r="AL304" s="149"/>
      <c r="AM304" s="149"/>
      <c r="AN304" s="149"/>
      <c r="AO304" s="149"/>
      <c r="AP304" s="149"/>
      <c r="AQ304" s="149"/>
      <c r="AR304" s="149"/>
      <c r="AS304" s="149"/>
      <c r="AT304" s="149"/>
      <c r="AU304" s="149"/>
      <c r="AV304" s="149"/>
      <c r="AW304" s="149"/>
      <c r="AX304" s="149"/>
      <c r="AY304" s="149"/>
      <c r="AZ304" s="149"/>
      <c r="BA304" s="149"/>
      <c r="BB304" s="149"/>
      <c r="BC304" s="149"/>
      <c r="BD304" s="149"/>
      <c r="BE304" s="149"/>
      <c r="BF304" s="149"/>
      <c r="BG304" s="149"/>
      <c r="BH304" s="149"/>
    </row>
    <row r="305" spans="1:60" outlineLevel="1" x14ac:dyDescent="0.25">
      <c r="A305" s="156"/>
      <c r="B305" s="157"/>
      <c r="C305" s="260" t="s">
        <v>377</v>
      </c>
      <c r="D305" s="261"/>
      <c r="E305" s="261"/>
      <c r="F305" s="261"/>
      <c r="G305" s="261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58"/>
      <c r="Y305" s="149"/>
      <c r="Z305" s="149"/>
      <c r="AA305" s="149"/>
      <c r="AB305" s="149"/>
      <c r="AC305" s="149"/>
      <c r="AD305" s="149"/>
      <c r="AE305" s="149"/>
      <c r="AF305" s="149"/>
      <c r="AG305" s="149" t="s">
        <v>192</v>
      </c>
      <c r="AH305" s="149"/>
      <c r="AI305" s="149"/>
      <c r="AJ305" s="149"/>
      <c r="AK305" s="149"/>
      <c r="AL305" s="149"/>
      <c r="AM305" s="149"/>
      <c r="AN305" s="149"/>
      <c r="AO305" s="149"/>
      <c r="AP305" s="149"/>
      <c r="AQ305" s="149"/>
      <c r="AR305" s="149"/>
      <c r="AS305" s="149"/>
      <c r="AT305" s="149"/>
      <c r="AU305" s="149"/>
      <c r="AV305" s="149"/>
      <c r="AW305" s="149"/>
      <c r="AX305" s="149"/>
      <c r="AY305" s="149"/>
      <c r="AZ305" s="149"/>
      <c r="BA305" s="149"/>
      <c r="BB305" s="149"/>
      <c r="BC305" s="149"/>
      <c r="BD305" s="149"/>
      <c r="BE305" s="149"/>
      <c r="BF305" s="149"/>
      <c r="BG305" s="149"/>
      <c r="BH305" s="149"/>
    </row>
    <row r="306" spans="1:60" outlineLevel="1" x14ac:dyDescent="0.25">
      <c r="A306" s="156"/>
      <c r="B306" s="157"/>
      <c r="C306" s="186" t="s">
        <v>378</v>
      </c>
      <c r="D306" s="159"/>
      <c r="E306" s="160"/>
      <c r="F306" s="158"/>
      <c r="G306" s="158"/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  <c r="X306" s="158"/>
      <c r="Y306" s="149"/>
      <c r="Z306" s="149"/>
      <c r="AA306" s="149"/>
      <c r="AB306" s="149"/>
      <c r="AC306" s="149"/>
      <c r="AD306" s="149"/>
      <c r="AE306" s="149"/>
      <c r="AF306" s="149"/>
      <c r="AG306" s="149" t="s">
        <v>139</v>
      </c>
      <c r="AH306" s="149">
        <v>0</v>
      </c>
      <c r="AI306" s="149"/>
      <c r="AJ306" s="149"/>
      <c r="AK306" s="149"/>
      <c r="AL306" s="149"/>
      <c r="AM306" s="149"/>
      <c r="AN306" s="149"/>
      <c r="AO306" s="149"/>
      <c r="AP306" s="149"/>
      <c r="AQ306" s="149"/>
      <c r="AR306" s="149"/>
      <c r="AS306" s="149"/>
      <c r="AT306" s="149"/>
      <c r="AU306" s="149"/>
      <c r="AV306" s="149"/>
      <c r="AW306" s="149"/>
      <c r="AX306" s="149"/>
      <c r="AY306" s="149"/>
      <c r="AZ306" s="149"/>
      <c r="BA306" s="149"/>
      <c r="BB306" s="149"/>
      <c r="BC306" s="149"/>
      <c r="BD306" s="149"/>
      <c r="BE306" s="149"/>
      <c r="BF306" s="149"/>
      <c r="BG306" s="149"/>
      <c r="BH306" s="149"/>
    </row>
    <row r="307" spans="1:60" outlineLevel="1" x14ac:dyDescent="0.25">
      <c r="A307" s="156"/>
      <c r="B307" s="157"/>
      <c r="C307" s="186" t="s">
        <v>379</v>
      </c>
      <c r="D307" s="159"/>
      <c r="E307" s="160"/>
      <c r="F307" s="158"/>
      <c r="G307" s="158"/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  <c r="X307" s="158"/>
      <c r="Y307" s="149"/>
      <c r="Z307" s="149"/>
      <c r="AA307" s="149"/>
      <c r="AB307" s="149"/>
      <c r="AC307" s="149"/>
      <c r="AD307" s="149"/>
      <c r="AE307" s="149"/>
      <c r="AF307" s="149"/>
      <c r="AG307" s="149" t="s">
        <v>139</v>
      </c>
      <c r="AH307" s="149">
        <v>0</v>
      </c>
      <c r="AI307" s="149"/>
      <c r="AJ307" s="149"/>
      <c r="AK307" s="149"/>
      <c r="AL307" s="149"/>
      <c r="AM307" s="149"/>
      <c r="AN307" s="149"/>
      <c r="AO307" s="149"/>
      <c r="AP307" s="149"/>
      <c r="AQ307" s="149"/>
      <c r="AR307" s="149"/>
      <c r="AS307" s="149"/>
      <c r="AT307" s="149"/>
      <c r="AU307" s="149"/>
      <c r="AV307" s="149"/>
      <c r="AW307" s="149"/>
      <c r="AX307" s="149"/>
      <c r="AY307" s="149"/>
      <c r="AZ307" s="149"/>
      <c r="BA307" s="149"/>
      <c r="BB307" s="149"/>
      <c r="BC307" s="149"/>
      <c r="BD307" s="149"/>
      <c r="BE307" s="149"/>
      <c r="BF307" s="149"/>
      <c r="BG307" s="149"/>
      <c r="BH307" s="149"/>
    </row>
    <row r="308" spans="1:60" outlineLevel="1" x14ac:dyDescent="0.25">
      <c r="A308" s="156"/>
      <c r="B308" s="157"/>
      <c r="C308" s="186" t="s">
        <v>380</v>
      </c>
      <c r="D308" s="159"/>
      <c r="E308" s="160">
        <v>97.456580000000002</v>
      </c>
      <c r="F308" s="158"/>
      <c r="G308" s="158"/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49"/>
      <c r="Z308" s="149"/>
      <c r="AA308" s="149"/>
      <c r="AB308" s="149"/>
      <c r="AC308" s="149"/>
      <c r="AD308" s="149"/>
      <c r="AE308" s="149"/>
      <c r="AF308" s="149"/>
      <c r="AG308" s="149" t="s">
        <v>139</v>
      </c>
      <c r="AH308" s="149">
        <v>0</v>
      </c>
      <c r="AI308" s="149"/>
      <c r="AJ308" s="149"/>
      <c r="AK308" s="149"/>
      <c r="AL308" s="149"/>
      <c r="AM308" s="149"/>
      <c r="AN308" s="149"/>
      <c r="AO308" s="149"/>
      <c r="AP308" s="149"/>
      <c r="AQ308" s="149"/>
      <c r="AR308" s="149"/>
      <c r="AS308" s="149"/>
      <c r="AT308" s="149"/>
      <c r="AU308" s="149"/>
      <c r="AV308" s="149"/>
      <c r="AW308" s="149"/>
      <c r="AX308" s="149"/>
      <c r="AY308" s="149"/>
      <c r="AZ308" s="149"/>
      <c r="BA308" s="149"/>
      <c r="BB308" s="149"/>
      <c r="BC308" s="149"/>
      <c r="BD308" s="149"/>
      <c r="BE308" s="149"/>
      <c r="BF308" s="149"/>
      <c r="BG308" s="149"/>
      <c r="BH308" s="149"/>
    </row>
    <row r="309" spans="1:60" x14ac:dyDescent="0.25">
      <c r="A309" s="162" t="s">
        <v>129</v>
      </c>
      <c r="B309" s="163" t="s">
        <v>97</v>
      </c>
      <c r="C309" s="184" t="s">
        <v>98</v>
      </c>
      <c r="D309" s="164"/>
      <c r="E309" s="165"/>
      <c r="F309" s="166"/>
      <c r="G309" s="166">
        <f>SUMIF(AG310:AG330,"&lt;&gt;NOR",G310:G330)</f>
        <v>0</v>
      </c>
      <c r="H309" s="166"/>
      <c r="I309" s="166">
        <f>SUM(I310:I330)</f>
        <v>0</v>
      </c>
      <c r="J309" s="166"/>
      <c r="K309" s="166">
        <f>SUM(K310:K330)</f>
        <v>0</v>
      </c>
      <c r="L309" s="166"/>
      <c r="M309" s="166">
        <f>SUM(M310:M330)</f>
        <v>0</v>
      </c>
      <c r="N309" s="166"/>
      <c r="O309" s="166">
        <f>SUM(O310:O330)</f>
        <v>0</v>
      </c>
      <c r="P309" s="166"/>
      <c r="Q309" s="166">
        <f>SUM(Q310:Q330)</f>
        <v>0</v>
      </c>
      <c r="R309" s="166"/>
      <c r="S309" s="166"/>
      <c r="T309" s="167"/>
      <c r="U309" s="161"/>
      <c r="V309" s="161">
        <f>SUM(V310:V330)</f>
        <v>7.46</v>
      </c>
      <c r="W309" s="161"/>
      <c r="X309" s="161"/>
      <c r="AG309" t="s">
        <v>130</v>
      </c>
    </row>
    <row r="310" spans="1:60" outlineLevel="1" x14ac:dyDescent="0.25">
      <c r="A310" s="168">
        <v>43</v>
      </c>
      <c r="B310" s="169" t="s">
        <v>381</v>
      </c>
      <c r="C310" s="185" t="s">
        <v>382</v>
      </c>
      <c r="D310" s="170" t="s">
        <v>239</v>
      </c>
      <c r="E310" s="171">
        <v>12.670949999999999</v>
      </c>
      <c r="F310" s="172"/>
      <c r="G310" s="173">
        <f>ROUND(E310*F310,2)</f>
        <v>0</v>
      </c>
      <c r="H310" s="172"/>
      <c r="I310" s="173">
        <f>ROUND(E310*H310,2)</f>
        <v>0</v>
      </c>
      <c r="J310" s="172"/>
      <c r="K310" s="173">
        <f>ROUND(E310*J310,2)</f>
        <v>0</v>
      </c>
      <c r="L310" s="173">
        <v>21</v>
      </c>
      <c r="M310" s="173">
        <f>G310*(1+L310/100)</f>
        <v>0</v>
      </c>
      <c r="N310" s="173">
        <v>0</v>
      </c>
      <c r="O310" s="173">
        <f>ROUND(E310*N310,2)</f>
        <v>0</v>
      </c>
      <c r="P310" s="173">
        <v>0</v>
      </c>
      <c r="Q310" s="173">
        <f>ROUND(E310*P310,2)</f>
        <v>0</v>
      </c>
      <c r="R310" s="173" t="s">
        <v>383</v>
      </c>
      <c r="S310" s="173" t="s">
        <v>160</v>
      </c>
      <c r="T310" s="174" t="s">
        <v>160</v>
      </c>
      <c r="U310" s="158">
        <v>0.49</v>
      </c>
      <c r="V310" s="158">
        <f>ROUND(E310*U310,2)</f>
        <v>6.21</v>
      </c>
      <c r="W310" s="158"/>
      <c r="X310" s="158" t="s">
        <v>384</v>
      </c>
      <c r="Y310" s="149"/>
      <c r="Z310" s="149"/>
      <c r="AA310" s="149"/>
      <c r="AB310" s="149"/>
      <c r="AC310" s="149"/>
      <c r="AD310" s="149"/>
      <c r="AE310" s="149"/>
      <c r="AF310" s="149"/>
      <c r="AG310" s="149" t="s">
        <v>385</v>
      </c>
      <c r="AH310" s="149"/>
      <c r="AI310" s="149"/>
      <c r="AJ310" s="149"/>
      <c r="AK310" s="149"/>
      <c r="AL310" s="149"/>
      <c r="AM310" s="149"/>
      <c r="AN310" s="149"/>
      <c r="AO310" s="149"/>
      <c r="AP310" s="149"/>
      <c r="AQ310" s="149"/>
      <c r="AR310" s="149"/>
      <c r="AS310" s="149"/>
      <c r="AT310" s="149"/>
      <c r="AU310" s="149"/>
      <c r="AV310" s="149"/>
      <c r="AW310" s="149"/>
      <c r="AX310" s="149"/>
      <c r="AY310" s="149"/>
      <c r="AZ310" s="149"/>
      <c r="BA310" s="149"/>
      <c r="BB310" s="149"/>
      <c r="BC310" s="149"/>
      <c r="BD310" s="149"/>
      <c r="BE310" s="149"/>
      <c r="BF310" s="149"/>
      <c r="BG310" s="149"/>
      <c r="BH310" s="149"/>
    </row>
    <row r="311" spans="1:60" outlineLevel="1" x14ac:dyDescent="0.25">
      <c r="A311" s="156"/>
      <c r="B311" s="157"/>
      <c r="C311" s="186" t="s">
        <v>386</v>
      </c>
      <c r="D311" s="159"/>
      <c r="E311" s="160"/>
      <c r="F311" s="158"/>
      <c r="G311" s="158"/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49"/>
      <c r="Z311" s="149"/>
      <c r="AA311" s="149"/>
      <c r="AB311" s="149"/>
      <c r="AC311" s="149"/>
      <c r="AD311" s="149"/>
      <c r="AE311" s="149"/>
      <c r="AF311" s="149"/>
      <c r="AG311" s="149" t="s">
        <v>139</v>
      </c>
      <c r="AH311" s="149">
        <v>0</v>
      </c>
      <c r="AI311" s="149"/>
      <c r="AJ311" s="149"/>
      <c r="AK311" s="149"/>
      <c r="AL311" s="149"/>
      <c r="AM311" s="149"/>
      <c r="AN311" s="149"/>
      <c r="AO311" s="149"/>
      <c r="AP311" s="149"/>
      <c r="AQ311" s="149"/>
      <c r="AR311" s="149"/>
      <c r="AS311" s="149"/>
      <c r="AT311" s="149"/>
      <c r="AU311" s="149"/>
      <c r="AV311" s="149"/>
      <c r="AW311" s="149"/>
      <c r="AX311" s="149"/>
      <c r="AY311" s="149"/>
      <c r="AZ311" s="149"/>
      <c r="BA311" s="149"/>
      <c r="BB311" s="149"/>
      <c r="BC311" s="149"/>
      <c r="BD311" s="149"/>
      <c r="BE311" s="149"/>
      <c r="BF311" s="149"/>
      <c r="BG311" s="149"/>
      <c r="BH311" s="149"/>
    </row>
    <row r="312" spans="1:60" outlineLevel="1" x14ac:dyDescent="0.25">
      <c r="A312" s="156"/>
      <c r="B312" s="157"/>
      <c r="C312" s="186" t="s">
        <v>387</v>
      </c>
      <c r="D312" s="159"/>
      <c r="E312" s="160"/>
      <c r="F312" s="158"/>
      <c r="G312" s="158"/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  <c r="X312" s="158"/>
      <c r="Y312" s="149"/>
      <c r="Z312" s="149"/>
      <c r="AA312" s="149"/>
      <c r="AB312" s="149"/>
      <c r="AC312" s="149"/>
      <c r="AD312" s="149"/>
      <c r="AE312" s="149"/>
      <c r="AF312" s="149"/>
      <c r="AG312" s="149" t="s">
        <v>139</v>
      </c>
      <c r="AH312" s="149">
        <v>0</v>
      </c>
      <c r="AI312" s="149"/>
      <c r="AJ312" s="149"/>
      <c r="AK312" s="149"/>
      <c r="AL312" s="149"/>
      <c r="AM312" s="149"/>
      <c r="AN312" s="149"/>
      <c r="AO312" s="149"/>
      <c r="AP312" s="149"/>
      <c r="AQ312" s="149"/>
      <c r="AR312" s="149"/>
      <c r="AS312" s="149"/>
      <c r="AT312" s="149"/>
      <c r="AU312" s="149"/>
      <c r="AV312" s="149"/>
      <c r="AW312" s="149"/>
      <c r="AX312" s="149"/>
      <c r="AY312" s="149"/>
      <c r="AZ312" s="149"/>
      <c r="BA312" s="149"/>
      <c r="BB312" s="149"/>
      <c r="BC312" s="149"/>
      <c r="BD312" s="149"/>
      <c r="BE312" s="149"/>
      <c r="BF312" s="149"/>
      <c r="BG312" s="149"/>
      <c r="BH312" s="149"/>
    </row>
    <row r="313" spans="1:60" outlineLevel="1" x14ac:dyDescent="0.25">
      <c r="A313" s="156"/>
      <c r="B313" s="157"/>
      <c r="C313" s="186" t="s">
        <v>388</v>
      </c>
      <c r="D313" s="159"/>
      <c r="E313" s="160">
        <v>12.670949999999999</v>
      </c>
      <c r="F313" s="158"/>
      <c r="G313" s="158"/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58"/>
      <c r="Y313" s="149"/>
      <c r="Z313" s="149"/>
      <c r="AA313" s="149"/>
      <c r="AB313" s="149"/>
      <c r="AC313" s="149"/>
      <c r="AD313" s="149"/>
      <c r="AE313" s="149"/>
      <c r="AF313" s="149"/>
      <c r="AG313" s="149" t="s">
        <v>139</v>
      </c>
      <c r="AH313" s="149">
        <v>0</v>
      </c>
      <c r="AI313" s="149"/>
      <c r="AJ313" s="149"/>
      <c r="AK313" s="149"/>
      <c r="AL313" s="149"/>
      <c r="AM313" s="149"/>
      <c r="AN313" s="149"/>
      <c r="AO313" s="149"/>
      <c r="AP313" s="149"/>
      <c r="AQ313" s="149"/>
      <c r="AR313" s="149"/>
      <c r="AS313" s="149"/>
      <c r="AT313" s="149"/>
      <c r="AU313" s="149"/>
      <c r="AV313" s="149"/>
      <c r="AW313" s="149"/>
      <c r="AX313" s="149"/>
      <c r="AY313" s="149"/>
      <c r="AZ313" s="149"/>
      <c r="BA313" s="149"/>
      <c r="BB313" s="149"/>
      <c r="BC313" s="149"/>
      <c r="BD313" s="149"/>
      <c r="BE313" s="149"/>
      <c r="BF313" s="149"/>
      <c r="BG313" s="149"/>
      <c r="BH313" s="149"/>
    </row>
    <row r="314" spans="1:60" outlineLevel="1" x14ac:dyDescent="0.25">
      <c r="A314" s="168">
        <v>44</v>
      </c>
      <c r="B314" s="169" t="s">
        <v>389</v>
      </c>
      <c r="C314" s="185" t="s">
        <v>390</v>
      </c>
      <c r="D314" s="170" t="s">
        <v>239</v>
      </c>
      <c r="E314" s="171">
        <v>240.74805000000001</v>
      </c>
      <c r="F314" s="172"/>
      <c r="G314" s="173">
        <f>ROUND(E314*F314,2)</f>
        <v>0</v>
      </c>
      <c r="H314" s="172"/>
      <c r="I314" s="173">
        <f>ROUND(E314*H314,2)</f>
        <v>0</v>
      </c>
      <c r="J314" s="172"/>
      <c r="K314" s="173">
        <f>ROUND(E314*J314,2)</f>
        <v>0</v>
      </c>
      <c r="L314" s="173">
        <v>21</v>
      </c>
      <c r="M314" s="173">
        <f>G314*(1+L314/100)</f>
        <v>0</v>
      </c>
      <c r="N314" s="173">
        <v>0</v>
      </c>
      <c r="O314" s="173">
        <f>ROUND(E314*N314,2)</f>
        <v>0</v>
      </c>
      <c r="P314" s="173">
        <v>0</v>
      </c>
      <c r="Q314" s="173">
        <f>ROUND(E314*P314,2)</f>
        <v>0</v>
      </c>
      <c r="R314" s="173" t="s">
        <v>383</v>
      </c>
      <c r="S314" s="173" t="s">
        <v>160</v>
      </c>
      <c r="T314" s="174" t="s">
        <v>160</v>
      </c>
      <c r="U314" s="158">
        <v>0</v>
      </c>
      <c r="V314" s="158">
        <f>ROUND(E314*U314,2)</f>
        <v>0</v>
      </c>
      <c r="W314" s="158"/>
      <c r="X314" s="158" t="s">
        <v>384</v>
      </c>
      <c r="Y314" s="149"/>
      <c r="Z314" s="149"/>
      <c r="AA314" s="149"/>
      <c r="AB314" s="149"/>
      <c r="AC314" s="149"/>
      <c r="AD314" s="149"/>
      <c r="AE314" s="149"/>
      <c r="AF314" s="149"/>
      <c r="AG314" s="149" t="s">
        <v>385</v>
      </c>
      <c r="AH314" s="149"/>
      <c r="AI314" s="149"/>
      <c r="AJ314" s="149"/>
      <c r="AK314" s="149"/>
      <c r="AL314" s="149"/>
      <c r="AM314" s="149"/>
      <c r="AN314" s="149"/>
      <c r="AO314" s="149"/>
      <c r="AP314" s="149"/>
      <c r="AQ314" s="149"/>
      <c r="AR314" s="149"/>
      <c r="AS314" s="149"/>
      <c r="AT314" s="149"/>
      <c r="AU314" s="149"/>
      <c r="AV314" s="149"/>
      <c r="AW314" s="149"/>
      <c r="AX314" s="149"/>
      <c r="AY314" s="149"/>
      <c r="AZ314" s="149"/>
      <c r="BA314" s="149"/>
      <c r="BB314" s="149"/>
      <c r="BC314" s="149"/>
      <c r="BD314" s="149"/>
      <c r="BE314" s="149"/>
      <c r="BF314" s="149"/>
      <c r="BG314" s="149"/>
      <c r="BH314" s="149"/>
    </row>
    <row r="315" spans="1:60" outlineLevel="1" x14ac:dyDescent="0.25">
      <c r="A315" s="156"/>
      <c r="B315" s="157"/>
      <c r="C315" s="186" t="s">
        <v>386</v>
      </c>
      <c r="D315" s="159"/>
      <c r="E315" s="160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49"/>
      <c r="Z315" s="149"/>
      <c r="AA315" s="149"/>
      <c r="AB315" s="149"/>
      <c r="AC315" s="149"/>
      <c r="AD315" s="149"/>
      <c r="AE315" s="149"/>
      <c r="AF315" s="149"/>
      <c r="AG315" s="149" t="s">
        <v>139</v>
      </c>
      <c r="AH315" s="149">
        <v>0</v>
      </c>
      <c r="AI315" s="149"/>
      <c r="AJ315" s="149"/>
      <c r="AK315" s="149"/>
      <c r="AL315" s="149"/>
      <c r="AM315" s="149"/>
      <c r="AN315" s="149"/>
      <c r="AO315" s="149"/>
      <c r="AP315" s="149"/>
      <c r="AQ315" s="149"/>
      <c r="AR315" s="149"/>
      <c r="AS315" s="149"/>
      <c r="AT315" s="149"/>
      <c r="AU315" s="149"/>
      <c r="AV315" s="149"/>
      <c r="AW315" s="149"/>
      <c r="AX315" s="149"/>
      <c r="AY315" s="149"/>
      <c r="AZ315" s="149"/>
      <c r="BA315" s="149"/>
      <c r="BB315" s="149"/>
      <c r="BC315" s="149"/>
      <c r="BD315" s="149"/>
      <c r="BE315" s="149"/>
      <c r="BF315" s="149"/>
      <c r="BG315" s="149"/>
      <c r="BH315" s="149"/>
    </row>
    <row r="316" spans="1:60" outlineLevel="1" x14ac:dyDescent="0.25">
      <c r="A316" s="156"/>
      <c r="B316" s="157"/>
      <c r="C316" s="186" t="s">
        <v>387</v>
      </c>
      <c r="D316" s="159"/>
      <c r="E316" s="160"/>
      <c r="F316" s="158"/>
      <c r="G316" s="158"/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  <c r="X316" s="158"/>
      <c r="Y316" s="149"/>
      <c r="Z316" s="149"/>
      <c r="AA316" s="149"/>
      <c r="AB316" s="149"/>
      <c r="AC316" s="149"/>
      <c r="AD316" s="149"/>
      <c r="AE316" s="149"/>
      <c r="AF316" s="149"/>
      <c r="AG316" s="149" t="s">
        <v>139</v>
      </c>
      <c r="AH316" s="149">
        <v>0</v>
      </c>
      <c r="AI316" s="149"/>
      <c r="AJ316" s="149"/>
      <c r="AK316" s="149"/>
      <c r="AL316" s="149"/>
      <c r="AM316" s="149"/>
      <c r="AN316" s="149"/>
      <c r="AO316" s="149"/>
      <c r="AP316" s="149"/>
      <c r="AQ316" s="149"/>
      <c r="AR316" s="149"/>
      <c r="AS316" s="149"/>
      <c r="AT316" s="149"/>
      <c r="AU316" s="149"/>
      <c r="AV316" s="149"/>
      <c r="AW316" s="149"/>
      <c r="AX316" s="149"/>
      <c r="AY316" s="149"/>
      <c r="AZ316" s="149"/>
      <c r="BA316" s="149"/>
      <c r="BB316" s="149"/>
      <c r="BC316" s="149"/>
      <c r="BD316" s="149"/>
      <c r="BE316" s="149"/>
      <c r="BF316" s="149"/>
      <c r="BG316" s="149"/>
      <c r="BH316" s="149"/>
    </row>
    <row r="317" spans="1:60" outlineLevel="1" x14ac:dyDescent="0.25">
      <c r="A317" s="156"/>
      <c r="B317" s="157"/>
      <c r="C317" s="186" t="s">
        <v>391</v>
      </c>
      <c r="D317" s="159"/>
      <c r="E317" s="160">
        <v>240.74805000000001</v>
      </c>
      <c r="F317" s="158"/>
      <c r="G317" s="158"/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  <c r="X317" s="158"/>
      <c r="Y317" s="149"/>
      <c r="Z317" s="149"/>
      <c r="AA317" s="149"/>
      <c r="AB317" s="149"/>
      <c r="AC317" s="149"/>
      <c r="AD317" s="149"/>
      <c r="AE317" s="149"/>
      <c r="AF317" s="149"/>
      <c r="AG317" s="149" t="s">
        <v>139</v>
      </c>
      <c r="AH317" s="149">
        <v>0</v>
      </c>
      <c r="AI317" s="149"/>
      <c r="AJ317" s="149"/>
      <c r="AK317" s="149"/>
      <c r="AL317" s="149"/>
      <c r="AM317" s="149"/>
      <c r="AN317" s="149"/>
      <c r="AO317" s="149"/>
      <c r="AP317" s="149"/>
      <c r="AQ317" s="149"/>
      <c r="AR317" s="149"/>
      <c r="AS317" s="149"/>
      <c r="AT317" s="149"/>
      <c r="AU317" s="149"/>
      <c r="AV317" s="149"/>
      <c r="AW317" s="149"/>
      <c r="AX317" s="149"/>
      <c r="AY317" s="149"/>
      <c r="AZ317" s="149"/>
      <c r="BA317" s="149"/>
      <c r="BB317" s="149"/>
      <c r="BC317" s="149"/>
      <c r="BD317" s="149"/>
      <c r="BE317" s="149"/>
      <c r="BF317" s="149"/>
      <c r="BG317" s="149"/>
      <c r="BH317" s="149"/>
    </row>
    <row r="318" spans="1:60" ht="20.399999999999999" outlineLevel="1" x14ac:dyDescent="0.25">
      <c r="A318" s="168">
        <v>45</v>
      </c>
      <c r="B318" s="169" t="s">
        <v>392</v>
      </c>
      <c r="C318" s="185" t="s">
        <v>393</v>
      </c>
      <c r="D318" s="170" t="s">
        <v>239</v>
      </c>
      <c r="E318" s="171">
        <v>7.7292800000000002</v>
      </c>
      <c r="F318" s="172"/>
      <c r="G318" s="173">
        <f>ROUND(E318*F318,2)</f>
        <v>0</v>
      </c>
      <c r="H318" s="172"/>
      <c r="I318" s="173">
        <f>ROUND(E318*H318,2)</f>
        <v>0</v>
      </c>
      <c r="J318" s="172"/>
      <c r="K318" s="173">
        <f>ROUND(E318*J318,2)</f>
        <v>0</v>
      </c>
      <c r="L318" s="173">
        <v>21</v>
      </c>
      <c r="M318" s="173">
        <f>G318*(1+L318/100)</f>
        <v>0</v>
      </c>
      <c r="N318" s="173">
        <v>0</v>
      </c>
      <c r="O318" s="173">
        <f>ROUND(E318*N318,2)</f>
        <v>0</v>
      </c>
      <c r="P318" s="173">
        <v>0</v>
      </c>
      <c r="Q318" s="173">
        <f>ROUND(E318*P318,2)</f>
        <v>0</v>
      </c>
      <c r="R318" s="173" t="s">
        <v>383</v>
      </c>
      <c r="S318" s="173" t="s">
        <v>160</v>
      </c>
      <c r="T318" s="174" t="s">
        <v>160</v>
      </c>
      <c r="U318" s="158">
        <v>0</v>
      </c>
      <c r="V318" s="158">
        <f>ROUND(E318*U318,2)</f>
        <v>0</v>
      </c>
      <c r="W318" s="158"/>
      <c r="X318" s="158" t="s">
        <v>384</v>
      </c>
      <c r="Y318" s="149"/>
      <c r="Z318" s="149"/>
      <c r="AA318" s="149"/>
      <c r="AB318" s="149"/>
      <c r="AC318" s="149"/>
      <c r="AD318" s="149"/>
      <c r="AE318" s="149"/>
      <c r="AF318" s="149"/>
      <c r="AG318" s="149" t="s">
        <v>385</v>
      </c>
      <c r="AH318" s="149"/>
      <c r="AI318" s="149"/>
      <c r="AJ318" s="149"/>
      <c r="AK318" s="149"/>
      <c r="AL318" s="149"/>
      <c r="AM318" s="149"/>
      <c r="AN318" s="149"/>
      <c r="AO318" s="149"/>
      <c r="AP318" s="149"/>
      <c r="AQ318" s="149"/>
      <c r="AR318" s="149"/>
      <c r="AS318" s="149"/>
      <c r="AT318" s="149"/>
      <c r="AU318" s="149"/>
      <c r="AV318" s="149"/>
      <c r="AW318" s="149"/>
      <c r="AX318" s="149"/>
      <c r="AY318" s="149"/>
      <c r="AZ318" s="149"/>
      <c r="BA318" s="149"/>
      <c r="BB318" s="149"/>
      <c r="BC318" s="149"/>
      <c r="BD318" s="149"/>
      <c r="BE318" s="149"/>
      <c r="BF318" s="149"/>
      <c r="BG318" s="149"/>
      <c r="BH318" s="149"/>
    </row>
    <row r="319" spans="1:60" outlineLevel="1" x14ac:dyDescent="0.25">
      <c r="A319" s="156"/>
      <c r="B319" s="157"/>
      <c r="C319" s="186" t="s">
        <v>386</v>
      </c>
      <c r="D319" s="159"/>
      <c r="E319" s="160"/>
      <c r="F319" s="158"/>
      <c r="G319" s="158"/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158"/>
      <c r="U319" s="158"/>
      <c r="V319" s="158"/>
      <c r="W319" s="158"/>
      <c r="X319" s="158"/>
      <c r="Y319" s="149"/>
      <c r="Z319" s="149"/>
      <c r="AA319" s="149"/>
      <c r="AB319" s="149"/>
      <c r="AC319" s="149"/>
      <c r="AD319" s="149"/>
      <c r="AE319" s="149"/>
      <c r="AF319" s="149"/>
      <c r="AG319" s="149" t="s">
        <v>139</v>
      </c>
      <c r="AH319" s="149">
        <v>0</v>
      </c>
      <c r="AI319" s="149"/>
      <c r="AJ319" s="149"/>
      <c r="AK319" s="149"/>
      <c r="AL319" s="149"/>
      <c r="AM319" s="149"/>
      <c r="AN319" s="149"/>
      <c r="AO319" s="149"/>
      <c r="AP319" s="149"/>
      <c r="AQ319" s="149"/>
      <c r="AR319" s="149"/>
      <c r="AS319" s="149"/>
      <c r="AT319" s="149"/>
      <c r="AU319" s="149"/>
      <c r="AV319" s="149"/>
      <c r="AW319" s="149"/>
      <c r="AX319" s="149"/>
      <c r="AY319" s="149"/>
      <c r="AZ319" s="149"/>
      <c r="BA319" s="149"/>
      <c r="BB319" s="149"/>
      <c r="BC319" s="149"/>
      <c r="BD319" s="149"/>
      <c r="BE319" s="149"/>
      <c r="BF319" s="149"/>
      <c r="BG319" s="149"/>
      <c r="BH319" s="149"/>
    </row>
    <row r="320" spans="1:60" outlineLevel="1" x14ac:dyDescent="0.25">
      <c r="A320" s="156"/>
      <c r="B320" s="157"/>
      <c r="C320" s="186" t="s">
        <v>387</v>
      </c>
      <c r="D320" s="159"/>
      <c r="E320" s="160"/>
      <c r="F320" s="158"/>
      <c r="G320" s="158"/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  <c r="U320" s="158"/>
      <c r="V320" s="158"/>
      <c r="W320" s="158"/>
      <c r="X320" s="158"/>
      <c r="Y320" s="149"/>
      <c r="Z320" s="149"/>
      <c r="AA320" s="149"/>
      <c r="AB320" s="149"/>
      <c r="AC320" s="149"/>
      <c r="AD320" s="149"/>
      <c r="AE320" s="149"/>
      <c r="AF320" s="149"/>
      <c r="AG320" s="149" t="s">
        <v>139</v>
      </c>
      <c r="AH320" s="149">
        <v>0</v>
      </c>
      <c r="AI320" s="149"/>
      <c r="AJ320" s="149"/>
      <c r="AK320" s="149"/>
      <c r="AL320" s="149"/>
      <c r="AM320" s="149"/>
      <c r="AN320" s="149"/>
      <c r="AO320" s="149"/>
      <c r="AP320" s="149"/>
      <c r="AQ320" s="149"/>
      <c r="AR320" s="149"/>
      <c r="AS320" s="149"/>
      <c r="AT320" s="149"/>
      <c r="AU320" s="149"/>
      <c r="AV320" s="149"/>
      <c r="AW320" s="149"/>
      <c r="AX320" s="149"/>
      <c r="AY320" s="149"/>
      <c r="AZ320" s="149"/>
      <c r="BA320" s="149"/>
      <c r="BB320" s="149"/>
      <c r="BC320" s="149"/>
      <c r="BD320" s="149"/>
      <c r="BE320" s="149"/>
      <c r="BF320" s="149"/>
      <c r="BG320" s="149"/>
      <c r="BH320" s="149"/>
    </row>
    <row r="321" spans="1:60" outlineLevel="1" x14ac:dyDescent="0.25">
      <c r="A321" s="156"/>
      <c r="B321" s="157"/>
      <c r="C321" s="186" t="s">
        <v>394</v>
      </c>
      <c r="D321" s="159"/>
      <c r="E321" s="160">
        <v>7.7292800000000002</v>
      </c>
      <c r="F321" s="158"/>
      <c r="G321" s="158"/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158"/>
      <c r="W321" s="158"/>
      <c r="X321" s="158"/>
      <c r="Y321" s="149"/>
      <c r="Z321" s="149"/>
      <c r="AA321" s="149"/>
      <c r="AB321" s="149"/>
      <c r="AC321" s="149"/>
      <c r="AD321" s="149"/>
      <c r="AE321" s="149"/>
      <c r="AF321" s="149"/>
      <c r="AG321" s="149" t="s">
        <v>139</v>
      </c>
      <c r="AH321" s="149">
        <v>0</v>
      </c>
      <c r="AI321" s="149"/>
      <c r="AJ321" s="149"/>
      <c r="AK321" s="149"/>
      <c r="AL321" s="149"/>
      <c r="AM321" s="149"/>
      <c r="AN321" s="149"/>
      <c r="AO321" s="149"/>
      <c r="AP321" s="149"/>
      <c r="AQ321" s="149"/>
      <c r="AR321" s="149"/>
      <c r="AS321" s="149"/>
      <c r="AT321" s="149"/>
      <c r="AU321" s="149"/>
      <c r="AV321" s="149"/>
      <c r="AW321" s="149"/>
      <c r="AX321" s="149"/>
      <c r="AY321" s="149"/>
      <c r="AZ321" s="149"/>
      <c r="BA321" s="149"/>
      <c r="BB321" s="149"/>
      <c r="BC321" s="149"/>
      <c r="BD321" s="149"/>
      <c r="BE321" s="149"/>
      <c r="BF321" s="149"/>
      <c r="BG321" s="149"/>
      <c r="BH321" s="149"/>
    </row>
    <row r="322" spans="1:60" outlineLevel="1" x14ac:dyDescent="0.25">
      <c r="A322" s="168">
        <v>46</v>
      </c>
      <c r="B322" s="169" t="s">
        <v>395</v>
      </c>
      <c r="C322" s="185" t="s">
        <v>396</v>
      </c>
      <c r="D322" s="170" t="s">
        <v>239</v>
      </c>
      <c r="E322" s="171">
        <v>4.9416700000000002</v>
      </c>
      <c r="F322" s="172"/>
      <c r="G322" s="173">
        <f>ROUND(E322*F322,2)</f>
        <v>0</v>
      </c>
      <c r="H322" s="172"/>
      <c r="I322" s="173">
        <f>ROUND(E322*H322,2)</f>
        <v>0</v>
      </c>
      <c r="J322" s="172"/>
      <c r="K322" s="173">
        <f>ROUND(E322*J322,2)</f>
        <v>0</v>
      </c>
      <c r="L322" s="173">
        <v>21</v>
      </c>
      <c r="M322" s="173">
        <f>G322*(1+L322/100)</f>
        <v>0</v>
      </c>
      <c r="N322" s="173">
        <v>0</v>
      </c>
      <c r="O322" s="173">
        <f>ROUND(E322*N322,2)</f>
        <v>0</v>
      </c>
      <c r="P322" s="173">
        <v>0</v>
      </c>
      <c r="Q322" s="173">
        <f>ROUND(E322*P322,2)</f>
        <v>0</v>
      </c>
      <c r="R322" s="173" t="s">
        <v>383</v>
      </c>
      <c r="S322" s="173" t="s">
        <v>160</v>
      </c>
      <c r="T322" s="174" t="s">
        <v>160</v>
      </c>
      <c r="U322" s="158">
        <v>0</v>
      </c>
      <c r="V322" s="158">
        <f>ROUND(E322*U322,2)</f>
        <v>0</v>
      </c>
      <c r="W322" s="158"/>
      <c r="X322" s="158" t="s">
        <v>384</v>
      </c>
      <c r="Y322" s="149"/>
      <c r="Z322" s="149"/>
      <c r="AA322" s="149"/>
      <c r="AB322" s="149"/>
      <c r="AC322" s="149"/>
      <c r="AD322" s="149"/>
      <c r="AE322" s="149"/>
      <c r="AF322" s="149"/>
      <c r="AG322" s="149" t="s">
        <v>385</v>
      </c>
      <c r="AH322" s="149"/>
      <c r="AI322" s="149"/>
      <c r="AJ322" s="149"/>
      <c r="AK322" s="149"/>
      <c r="AL322" s="149"/>
      <c r="AM322" s="149"/>
      <c r="AN322" s="149"/>
      <c r="AO322" s="149"/>
      <c r="AP322" s="149"/>
      <c r="AQ322" s="149"/>
      <c r="AR322" s="149"/>
      <c r="AS322" s="149"/>
      <c r="AT322" s="149"/>
      <c r="AU322" s="149"/>
      <c r="AV322" s="149"/>
      <c r="AW322" s="149"/>
      <c r="AX322" s="149"/>
      <c r="AY322" s="149"/>
      <c r="AZ322" s="149"/>
      <c r="BA322" s="149"/>
      <c r="BB322" s="149"/>
      <c r="BC322" s="149"/>
      <c r="BD322" s="149"/>
      <c r="BE322" s="149"/>
      <c r="BF322" s="149"/>
      <c r="BG322" s="149"/>
      <c r="BH322" s="149"/>
    </row>
    <row r="323" spans="1:60" outlineLevel="1" x14ac:dyDescent="0.25">
      <c r="A323" s="156"/>
      <c r="B323" s="157"/>
      <c r="C323" s="186" t="s">
        <v>386</v>
      </c>
      <c r="D323" s="159"/>
      <c r="E323" s="160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49"/>
      <c r="Z323" s="149"/>
      <c r="AA323" s="149"/>
      <c r="AB323" s="149"/>
      <c r="AC323" s="149"/>
      <c r="AD323" s="149"/>
      <c r="AE323" s="149"/>
      <c r="AF323" s="149"/>
      <c r="AG323" s="149" t="s">
        <v>139</v>
      </c>
      <c r="AH323" s="149">
        <v>0</v>
      </c>
      <c r="AI323" s="149"/>
      <c r="AJ323" s="149"/>
      <c r="AK323" s="149"/>
      <c r="AL323" s="149"/>
      <c r="AM323" s="149"/>
      <c r="AN323" s="149"/>
      <c r="AO323" s="149"/>
      <c r="AP323" s="149"/>
      <c r="AQ323" s="149"/>
      <c r="AR323" s="149"/>
      <c r="AS323" s="149"/>
      <c r="AT323" s="149"/>
      <c r="AU323" s="149"/>
      <c r="AV323" s="149"/>
      <c r="AW323" s="149"/>
      <c r="AX323" s="149"/>
      <c r="AY323" s="149"/>
      <c r="AZ323" s="149"/>
      <c r="BA323" s="149"/>
      <c r="BB323" s="149"/>
      <c r="BC323" s="149"/>
      <c r="BD323" s="149"/>
      <c r="BE323" s="149"/>
      <c r="BF323" s="149"/>
      <c r="BG323" s="149"/>
      <c r="BH323" s="149"/>
    </row>
    <row r="324" spans="1:60" outlineLevel="1" x14ac:dyDescent="0.25">
      <c r="A324" s="156"/>
      <c r="B324" s="157"/>
      <c r="C324" s="186" t="s">
        <v>387</v>
      </c>
      <c r="D324" s="159"/>
      <c r="E324" s="160"/>
      <c r="F324" s="158"/>
      <c r="G324" s="158"/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49"/>
      <c r="Z324" s="149"/>
      <c r="AA324" s="149"/>
      <c r="AB324" s="149"/>
      <c r="AC324" s="149"/>
      <c r="AD324" s="149"/>
      <c r="AE324" s="149"/>
      <c r="AF324" s="149"/>
      <c r="AG324" s="149" t="s">
        <v>139</v>
      </c>
      <c r="AH324" s="149">
        <v>0</v>
      </c>
      <c r="AI324" s="149"/>
      <c r="AJ324" s="149"/>
      <c r="AK324" s="149"/>
      <c r="AL324" s="149"/>
      <c r="AM324" s="149"/>
      <c r="AN324" s="149"/>
      <c r="AO324" s="149"/>
      <c r="AP324" s="149"/>
      <c r="AQ324" s="149"/>
      <c r="AR324" s="149"/>
      <c r="AS324" s="149"/>
      <c r="AT324" s="149"/>
      <c r="AU324" s="149"/>
      <c r="AV324" s="149"/>
      <c r="AW324" s="149"/>
      <c r="AX324" s="149"/>
      <c r="AY324" s="149"/>
      <c r="AZ324" s="149"/>
      <c r="BA324" s="149"/>
      <c r="BB324" s="149"/>
      <c r="BC324" s="149"/>
      <c r="BD324" s="149"/>
      <c r="BE324" s="149"/>
      <c r="BF324" s="149"/>
      <c r="BG324" s="149"/>
      <c r="BH324" s="149"/>
    </row>
    <row r="325" spans="1:60" outlineLevel="1" x14ac:dyDescent="0.25">
      <c r="A325" s="156"/>
      <c r="B325" s="157"/>
      <c r="C325" s="186" t="s">
        <v>397</v>
      </c>
      <c r="D325" s="159"/>
      <c r="E325" s="160">
        <v>4.9416700000000002</v>
      </c>
      <c r="F325" s="158"/>
      <c r="G325" s="158"/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49"/>
      <c r="Z325" s="149"/>
      <c r="AA325" s="149"/>
      <c r="AB325" s="149"/>
      <c r="AC325" s="149"/>
      <c r="AD325" s="149"/>
      <c r="AE325" s="149"/>
      <c r="AF325" s="149"/>
      <c r="AG325" s="149" t="s">
        <v>139</v>
      </c>
      <c r="AH325" s="149">
        <v>0</v>
      </c>
      <c r="AI325" s="149"/>
      <c r="AJ325" s="149"/>
      <c r="AK325" s="149"/>
      <c r="AL325" s="149"/>
      <c r="AM325" s="149"/>
      <c r="AN325" s="149"/>
      <c r="AO325" s="149"/>
      <c r="AP325" s="149"/>
      <c r="AQ325" s="149"/>
      <c r="AR325" s="149"/>
      <c r="AS325" s="149"/>
      <c r="AT325" s="149"/>
      <c r="AU325" s="149"/>
      <c r="AV325" s="149"/>
      <c r="AW325" s="149"/>
      <c r="AX325" s="149"/>
      <c r="AY325" s="149"/>
      <c r="AZ325" s="149"/>
      <c r="BA325" s="149"/>
      <c r="BB325" s="149"/>
      <c r="BC325" s="149"/>
      <c r="BD325" s="149"/>
      <c r="BE325" s="149"/>
      <c r="BF325" s="149"/>
      <c r="BG325" s="149"/>
      <c r="BH325" s="149"/>
    </row>
    <row r="326" spans="1:60" ht="20.399999999999999" outlineLevel="1" x14ac:dyDescent="0.25">
      <c r="A326" s="168">
        <v>47</v>
      </c>
      <c r="B326" s="169" t="s">
        <v>398</v>
      </c>
      <c r="C326" s="185" t="s">
        <v>399</v>
      </c>
      <c r="D326" s="170" t="s">
        <v>239</v>
      </c>
      <c r="E326" s="171">
        <v>12.670949999999999</v>
      </c>
      <c r="F326" s="172"/>
      <c r="G326" s="173">
        <f>ROUND(E326*F326,2)</f>
        <v>0</v>
      </c>
      <c r="H326" s="172"/>
      <c r="I326" s="173">
        <f>ROUND(E326*H326,2)</f>
        <v>0</v>
      </c>
      <c r="J326" s="172"/>
      <c r="K326" s="173">
        <f>ROUND(E326*J326,2)</f>
        <v>0</v>
      </c>
      <c r="L326" s="173">
        <v>21</v>
      </c>
      <c r="M326" s="173">
        <f>G326*(1+L326/100)</f>
        <v>0</v>
      </c>
      <c r="N326" s="173">
        <v>0</v>
      </c>
      <c r="O326" s="173">
        <f>ROUND(E326*N326,2)</f>
        <v>0</v>
      </c>
      <c r="P326" s="173">
        <v>0</v>
      </c>
      <c r="Q326" s="173">
        <f>ROUND(E326*P326,2)</f>
        <v>0</v>
      </c>
      <c r="R326" s="173" t="s">
        <v>257</v>
      </c>
      <c r="S326" s="173" t="s">
        <v>160</v>
      </c>
      <c r="T326" s="174" t="s">
        <v>160</v>
      </c>
      <c r="U326" s="158">
        <v>9.9000000000000005E-2</v>
      </c>
      <c r="V326" s="158">
        <f>ROUND(E326*U326,2)</f>
        <v>1.25</v>
      </c>
      <c r="W326" s="158"/>
      <c r="X326" s="158" t="s">
        <v>384</v>
      </c>
      <c r="Y326" s="149"/>
      <c r="Z326" s="149"/>
      <c r="AA326" s="149"/>
      <c r="AB326" s="149"/>
      <c r="AC326" s="149"/>
      <c r="AD326" s="149"/>
      <c r="AE326" s="149"/>
      <c r="AF326" s="149"/>
      <c r="AG326" s="149" t="s">
        <v>385</v>
      </c>
      <c r="AH326" s="149"/>
      <c r="AI326" s="149"/>
      <c r="AJ326" s="149"/>
      <c r="AK326" s="149"/>
      <c r="AL326" s="149"/>
      <c r="AM326" s="149"/>
      <c r="AN326" s="149"/>
      <c r="AO326" s="149"/>
      <c r="AP326" s="149"/>
      <c r="AQ326" s="149"/>
      <c r="AR326" s="149"/>
      <c r="AS326" s="149"/>
      <c r="AT326" s="149"/>
      <c r="AU326" s="149"/>
      <c r="AV326" s="149"/>
      <c r="AW326" s="149"/>
      <c r="AX326" s="149"/>
      <c r="AY326" s="149"/>
      <c r="AZ326" s="149"/>
      <c r="BA326" s="149"/>
      <c r="BB326" s="149"/>
      <c r="BC326" s="149"/>
      <c r="BD326" s="149"/>
      <c r="BE326" s="149"/>
      <c r="BF326" s="149"/>
      <c r="BG326" s="149"/>
      <c r="BH326" s="149"/>
    </row>
    <row r="327" spans="1:60" outlineLevel="1" x14ac:dyDescent="0.25">
      <c r="A327" s="156"/>
      <c r="B327" s="157"/>
      <c r="C327" s="260" t="s">
        <v>400</v>
      </c>
      <c r="D327" s="261"/>
      <c r="E327" s="261"/>
      <c r="F327" s="261"/>
      <c r="G327" s="261"/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49"/>
      <c r="Z327" s="149"/>
      <c r="AA327" s="149"/>
      <c r="AB327" s="149"/>
      <c r="AC327" s="149"/>
      <c r="AD327" s="149"/>
      <c r="AE327" s="149"/>
      <c r="AF327" s="149"/>
      <c r="AG327" s="149" t="s">
        <v>192</v>
      </c>
      <c r="AH327" s="149"/>
      <c r="AI327" s="149"/>
      <c r="AJ327" s="149"/>
      <c r="AK327" s="149"/>
      <c r="AL327" s="149"/>
      <c r="AM327" s="149"/>
      <c r="AN327" s="149"/>
      <c r="AO327" s="149"/>
      <c r="AP327" s="149"/>
      <c r="AQ327" s="149"/>
      <c r="AR327" s="149"/>
      <c r="AS327" s="149"/>
      <c r="AT327" s="149"/>
      <c r="AU327" s="149"/>
      <c r="AV327" s="149"/>
      <c r="AW327" s="149"/>
      <c r="AX327" s="149"/>
      <c r="AY327" s="149"/>
      <c r="AZ327" s="149"/>
      <c r="BA327" s="149"/>
      <c r="BB327" s="149"/>
      <c r="BC327" s="149"/>
      <c r="BD327" s="149"/>
      <c r="BE327" s="149"/>
      <c r="BF327" s="149"/>
      <c r="BG327" s="149"/>
      <c r="BH327" s="149"/>
    </row>
    <row r="328" spans="1:60" outlineLevel="1" x14ac:dyDescent="0.25">
      <c r="A328" s="156"/>
      <c r="B328" s="157"/>
      <c r="C328" s="186" t="s">
        <v>386</v>
      </c>
      <c r="D328" s="159"/>
      <c r="E328" s="160"/>
      <c r="F328" s="158"/>
      <c r="G328" s="158"/>
      <c r="H328" s="158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49"/>
      <c r="Z328" s="149"/>
      <c r="AA328" s="149"/>
      <c r="AB328" s="149"/>
      <c r="AC328" s="149"/>
      <c r="AD328" s="149"/>
      <c r="AE328" s="149"/>
      <c r="AF328" s="149"/>
      <c r="AG328" s="149" t="s">
        <v>139</v>
      </c>
      <c r="AH328" s="149">
        <v>0</v>
      </c>
      <c r="AI328" s="149"/>
      <c r="AJ328" s="149"/>
      <c r="AK328" s="149"/>
      <c r="AL328" s="149"/>
      <c r="AM328" s="149"/>
      <c r="AN328" s="149"/>
      <c r="AO328" s="149"/>
      <c r="AP328" s="149"/>
      <c r="AQ328" s="149"/>
      <c r="AR328" s="149"/>
      <c r="AS328" s="149"/>
      <c r="AT328" s="149"/>
      <c r="AU328" s="149"/>
      <c r="AV328" s="149"/>
      <c r="AW328" s="149"/>
      <c r="AX328" s="149"/>
      <c r="AY328" s="149"/>
      <c r="AZ328" s="149"/>
      <c r="BA328" s="149"/>
      <c r="BB328" s="149"/>
      <c r="BC328" s="149"/>
      <c r="BD328" s="149"/>
      <c r="BE328" s="149"/>
      <c r="BF328" s="149"/>
      <c r="BG328" s="149"/>
      <c r="BH328" s="149"/>
    </row>
    <row r="329" spans="1:60" outlineLevel="1" x14ac:dyDescent="0.25">
      <c r="A329" s="156"/>
      <c r="B329" s="157"/>
      <c r="C329" s="186" t="s">
        <v>387</v>
      </c>
      <c r="D329" s="159"/>
      <c r="E329" s="160"/>
      <c r="F329" s="158"/>
      <c r="G329" s="158"/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49"/>
      <c r="Z329" s="149"/>
      <c r="AA329" s="149"/>
      <c r="AB329" s="149"/>
      <c r="AC329" s="149"/>
      <c r="AD329" s="149"/>
      <c r="AE329" s="149"/>
      <c r="AF329" s="149"/>
      <c r="AG329" s="149" t="s">
        <v>139</v>
      </c>
      <c r="AH329" s="149">
        <v>0</v>
      </c>
      <c r="AI329" s="149"/>
      <c r="AJ329" s="149"/>
      <c r="AK329" s="149"/>
      <c r="AL329" s="149"/>
      <c r="AM329" s="149"/>
      <c r="AN329" s="149"/>
      <c r="AO329" s="149"/>
      <c r="AP329" s="149"/>
      <c r="AQ329" s="149"/>
      <c r="AR329" s="149"/>
      <c r="AS329" s="149"/>
      <c r="AT329" s="149"/>
      <c r="AU329" s="149"/>
      <c r="AV329" s="149"/>
      <c r="AW329" s="149"/>
      <c r="AX329" s="149"/>
      <c r="AY329" s="149"/>
      <c r="AZ329" s="149"/>
      <c r="BA329" s="149"/>
      <c r="BB329" s="149"/>
      <c r="BC329" s="149"/>
      <c r="BD329" s="149"/>
      <c r="BE329" s="149"/>
      <c r="BF329" s="149"/>
      <c r="BG329" s="149"/>
      <c r="BH329" s="149"/>
    </row>
    <row r="330" spans="1:60" outlineLevel="1" x14ac:dyDescent="0.25">
      <c r="A330" s="156"/>
      <c r="B330" s="157"/>
      <c r="C330" s="186" t="s">
        <v>388</v>
      </c>
      <c r="D330" s="159"/>
      <c r="E330" s="160">
        <v>12.670949999999999</v>
      </c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49"/>
      <c r="Z330" s="149"/>
      <c r="AA330" s="149"/>
      <c r="AB330" s="149"/>
      <c r="AC330" s="149"/>
      <c r="AD330" s="149"/>
      <c r="AE330" s="149"/>
      <c r="AF330" s="149"/>
      <c r="AG330" s="149" t="s">
        <v>139</v>
      </c>
      <c r="AH330" s="149">
        <v>0</v>
      </c>
      <c r="AI330" s="149"/>
      <c r="AJ330" s="149"/>
      <c r="AK330" s="149"/>
      <c r="AL330" s="149"/>
      <c r="AM330" s="149"/>
      <c r="AN330" s="149"/>
      <c r="AO330" s="149"/>
      <c r="AP330" s="149"/>
      <c r="AQ330" s="149"/>
      <c r="AR330" s="149"/>
      <c r="AS330" s="149"/>
      <c r="AT330" s="149"/>
      <c r="AU330" s="149"/>
      <c r="AV330" s="149"/>
      <c r="AW330" s="149"/>
      <c r="AX330" s="149"/>
      <c r="AY330" s="149"/>
      <c r="AZ330" s="149"/>
      <c r="BA330" s="149"/>
      <c r="BB330" s="149"/>
      <c r="BC330" s="149"/>
      <c r="BD330" s="149"/>
      <c r="BE330" s="149"/>
      <c r="BF330" s="149"/>
      <c r="BG330" s="149"/>
      <c r="BH330" s="149"/>
    </row>
    <row r="331" spans="1:60" x14ac:dyDescent="0.25">
      <c r="A331" s="3"/>
      <c r="B331" s="4"/>
      <c r="C331" s="188"/>
      <c r="D331" s="6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AE331">
        <v>15</v>
      </c>
      <c r="AF331">
        <v>21</v>
      </c>
      <c r="AG331" t="s">
        <v>116</v>
      </c>
    </row>
    <row r="332" spans="1:60" x14ac:dyDescent="0.25">
      <c r="A332" s="152"/>
      <c r="B332" s="153" t="s">
        <v>29</v>
      </c>
      <c r="C332" s="189"/>
      <c r="D332" s="154"/>
      <c r="E332" s="155"/>
      <c r="F332" s="155"/>
      <c r="G332" s="183">
        <f>G8+G117+G142+G211+G281+G299+G303+G309</f>
        <v>0</v>
      </c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AE332">
        <f>SUMIF(L7:L330,AE331,G7:G330)</f>
        <v>0</v>
      </c>
      <c r="AF332">
        <f>SUMIF(L7:L330,AF331,G7:G330)</f>
        <v>0</v>
      </c>
      <c r="AG332" t="s">
        <v>172</v>
      </c>
    </row>
    <row r="333" spans="1:60" x14ac:dyDescent="0.25">
      <c r="C333" s="190"/>
      <c r="D333" s="10"/>
      <c r="AG333" t="s">
        <v>173</v>
      </c>
    </row>
    <row r="334" spans="1:60" x14ac:dyDescent="0.25">
      <c r="D334" s="10"/>
    </row>
    <row r="335" spans="1:60" x14ac:dyDescent="0.25">
      <c r="D335" s="10"/>
    </row>
    <row r="336" spans="1:60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jexCRva84jqz4iaWoniLdJDRF5Go4XDlk5WKQzDjcpV6drYHf7hEaUXZyMsSIp+wJcf/4D2tRrJ2VH/g0QekCw==" saltValue="6hE6MX7TMPw24dQIqr4Riw==" spinCount="100000" sheet="1"/>
  <mergeCells count="18">
    <mergeCell ref="C25:G25"/>
    <mergeCell ref="A1:G1"/>
    <mergeCell ref="C2:G2"/>
    <mergeCell ref="C3:G3"/>
    <mergeCell ref="C4:G4"/>
    <mergeCell ref="C19:G19"/>
    <mergeCell ref="C327:G327"/>
    <mergeCell ref="C30:G30"/>
    <mergeCell ref="C35:G35"/>
    <mergeCell ref="C44:G44"/>
    <mergeCell ref="C75:G75"/>
    <mergeCell ref="C119:G119"/>
    <mergeCell ref="C124:G124"/>
    <mergeCell ref="C158:G158"/>
    <mergeCell ref="C164:G164"/>
    <mergeCell ref="C213:G213"/>
    <mergeCell ref="C227:G227"/>
    <mergeCell ref="C305:G30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C7F05-0E6E-46AF-993A-3F61B05DC7B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3" customWidth="1"/>
    <col min="3" max="3" width="63.33203125" style="123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1" t="s">
        <v>174</v>
      </c>
      <c r="B1" s="251"/>
      <c r="C1" s="251"/>
      <c r="D1" s="251"/>
      <c r="E1" s="251"/>
      <c r="F1" s="251"/>
      <c r="G1" s="251"/>
      <c r="AG1" t="s">
        <v>103</v>
      </c>
    </row>
    <row r="2" spans="1:60" ht="24.9" customHeight="1" x14ac:dyDescent="0.25">
      <c r="A2" s="141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104</v>
      </c>
    </row>
    <row r="3" spans="1:60" ht="24.9" customHeight="1" x14ac:dyDescent="0.25">
      <c r="A3" s="141" t="s">
        <v>8</v>
      </c>
      <c r="B3" s="49" t="s">
        <v>57</v>
      </c>
      <c r="C3" s="252" t="s">
        <v>58</v>
      </c>
      <c r="D3" s="253"/>
      <c r="E3" s="253"/>
      <c r="F3" s="253"/>
      <c r="G3" s="254"/>
      <c r="AC3" s="123" t="s">
        <v>104</v>
      </c>
      <c r="AG3" t="s">
        <v>106</v>
      </c>
    </row>
    <row r="4" spans="1:60" ht="24.9" customHeight="1" x14ac:dyDescent="0.25">
      <c r="A4" s="142" t="s">
        <v>9</v>
      </c>
      <c r="B4" s="143" t="s">
        <v>61</v>
      </c>
      <c r="C4" s="255" t="s">
        <v>62</v>
      </c>
      <c r="D4" s="256"/>
      <c r="E4" s="256"/>
      <c r="F4" s="256"/>
      <c r="G4" s="257"/>
      <c r="AG4" t="s">
        <v>107</v>
      </c>
    </row>
    <row r="5" spans="1:60" x14ac:dyDescent="0.25">
      <c r="D5" s="10"/>
    </row>
    <row r="6" spans="1:60" ht="39.6" x14ac:dyDescent="0.25">
      <c r="A6" s="145" t="s">
        <v>108</v>
      </c>
      <c r="B6" s="147" t="s">
        <v>109</v>
      </c>
      <c r="C6" s="147" t="s">
        <v>110</v>
      </c>
      <c r="D6" s="146" t="s">
        <v>111</v>
      </c>
      <c r="E6" s="145" t="s">
        <v>112</v>
      </c>
      <c r="F6" s="144" t="s">
        <v>113</v>
      </c>
      <c r="G6" s="145" t="s">
        <v>29</v>
      </c>
      <c r="H6" s="148" t="s">
        <v>30</v>
      </c>
      <c r="I6" s="148" t="s">
        <v>114</v>
      </c>
      <c r="J6" s="148" t="s">
        <v>31</v>
      </c>
      <c r="K6" s="148" t="s">
        <v>115</v>
      </c>
      <c r="L6" s="148" t="s">
        <v>116</v>
      </c>
      <c r="M6" s="148" t="s">
        <v>117</v>
      </c>
      <c r="N6" s="148" t="s">
        <v>118</v>
      </c>
      <c r="O6" s="148" t="s">
        <v>119</v>
      </c>
      <c r="P6" s="148" t="s">
        <v>120</v>
      </c>
      <c r="Q6" s="148" t="s">
        <v>121</v>
      </c>
      <c r="R6" s="148" t="s">
        <v>122</v>
      </c>
      <c r="S6" s="148" t="s">
        <v>123</v>
      </c>
      <c r="T6" s="148" t="s">
        <v>124</v>
      </c>
      <c r="U6" s="148" t="s">
        <v>125</v>
      </c>
      <c r="V6" s="148" t="s">
        <v>126</v>
      </c>
      <c r="W6" s="148" t="s">
        <v>127</v>
      </c>
      <c r="X6" s="148" t="s">
        <v>128</v>
      </c>
    </row>
    <row r="7" spans="1:60" hidden="1" x14ac:dyDescent="0.25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</row>
    <row r="8" spans="1:60" x14ac:dyDescent="0.25">
      <c r="A8" s="162" t="s">
        <v>129</v>
      </c>
      <c r="B8" s="163" t="s">
        <v>79</v>
      </c>
      <c r="C8" s="184" t="s">
        <v>80</v>
      </c>
      <c r="D8" s="164"/>
      <c r="E8" s="165"/>
      <c r="F8" s="166"/>
      <c r="G8" s="166">
        <f>SUMIF(AG9:AG49,"&lt;&gt;NOR",G9:G49)</f>
        <v>0</v>
      </c>
      <c r="H8" s="166"/>
      <c r="I8" s="166">
        <f>SUM(I9:I49)</f>
        <v>0</v>
      </c>
      <c r="J8" s="166"/>
      <c r="K8" s="166">
        <f>SUM(K9:K49)</f>
        <v>0</v>
      </c>
      <c r="L8" s="166"/>
      <c r="M8" s="166">
        <f>SUM(M9:M49)</f>
        <v>0</v>
      </c>
      <c r="N8" s="166"/>
      <c r="O8" s="166">
        <f>SUM(O9:O49)</f>
        <v>0</v>
      </c>
      <c r="P8" s="166"/>
      <c r="Q8" s="166">
        <f>SUM(Q9:Q49)</f>
        <v>0</v>
      </c>
      <c r="R8" s="166"/>
      <c r="S8" s="166"/>
      <c r="T8" s="167"/>
      <c r="U8" s="161"/>
      <c r="V8" s="161">
        <f>SUM(V9:V49)</f>
        <v>9.3000000000000007</v>
      </c>
      <c r="W8" s="161"/>
      <c r="X8" s="161"/>
      <c r="AG8" t="s">
        <v>130</v>
      </c>
    </row>
    <row r="9" spans="1:60" outlineLevel="1" x14ac:dyDescent="0.25">
      <c r="A9" s="168">
        <v>1</v>
      </c>
      <c r="B9" s="169" t="s">
        <v>401</v>
      </c>
      <c r="C9" s="185" t="s">
        <v>402</v>
      </c>
      <c r="D9" s="170" t="s">
        <v>189</v>
      </c>
      <c r="E9" s="171">
        <v>1.42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 t="s">
        <v>190</v>
      </c>
      <c r="S9" s="173" t="s">
        <v>160</v>
      </c>
      <c r="T9" s="174" t="s">
        <v>160</v>
      </c>
      <c r="U9" s="158">
        <v>1.0999999999999999E-2</v>
      </c>
      <c r="V9" s="158">
        <f>ROUND(E9*U9,2)</f>
        <v>0.02</v>
      </c>
      <c r="W9" s="158"/>
      <c r="X9" s="158" t="s">
        <v>179</v>
      </c>
      <c r="Y9" s="149"/>
      <c r="Z9" s="149"/>
      <c r="AA9" s="149"/>
      <c r="AB9" s="149"/>
      <c r="AC9" s="149"/>
      <c r="AD9" s="149"/>
      <c r="AE9" s="149"/>
      <c r="AF9" s="149"/>
      <c r="AG9" s="149" t="s">
        <v>180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1" x14ac:dyDescent="0.25">
      <c r="A10" s="156"/>
      <c r="B10" s="157"/>
      <c r="C10" s="260" t="s">
        <v>209</v>
      </c>
      <c r="D10" s="261"/>
      <c r="E10" s="261"/>
      <c r="F10" s="261"/>
      <c r="G10" s="261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49"/>
      <c r="Z10" s="149"/>
      <c r="AA10" s="149"/>
      <c r="AB10" s="149"/>
      <c r="AC10" s="149"/>
      <c r="AD10" s="149"/>
      <c r="AE10" s="149"/>
      <c r="AF10" s="149"/>
      <c r="AG10" s="149" t="s">
        <v>192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outlineLevel="1" x14ac:dyDescent="0.25">
      <c r="A11" s="156"/>
      <c r="B11" s="157"/>
      <c r="C11" s="186" t="s">
        <v>403</v>
      </c>
      <c r="D11" s="159"/>
      <c r="E11" s="160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49"/>
      <c r="Z11" s="149"/>
      <c r="AA11" s="149"/>
      <c r="AB11" s="149"/>
      <c r="AC11" s="149"/>
      <c r="AD11" s="149"/>
      <c r="AE11" s="149"/>
      <c r="AF11" s="149"/>
      <c r="AG11" s="149" t="s">
        <v>139</v>
      </c>
      <c r="AH11" s="149">
        <v>0</v>
      </c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1" x14ac:dyDescent="0.25">
      <c r="A12" s="156"/>
      <c r="B12" s="157"/>
      <c r="C12" s="186" t="s">
        <v>404</v>
      </c>
      <c r="D12" s="159"/>
      <c r="E12" s="160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49"/>
      <c r="Z12" s="149"/>
      <c r="AA12" s="149"/>
      <c r="AB12" s="149"/>
      <c r="AC12" s="149"/>
      <c r="AD12" s="149"/>
      <c r="AE12" s="149"/>
      <c r="AF12" s="149"/>
      <c r="AG12" s="149" t="s">
        <v>139</v>
      </c>
      <c r="AH12" s="149">
        <v>0</v>
      </c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1" x14ac:dyDescent="0.25">
      <c r="A13" s="156"/>
      <c r="B13" s="157"/>
      <c r="C13" s="186" t="s">
        <v>405</v>
      </c>
      <c r="D13" s="159"/>
      <c r="E13" s="160">
        <v>1.42</v>
      </c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49"/>
      <c r="Z13" s="149"/>
      <c r="AA13" s="149"/>
      <c r="AB13" s="149"/>
      <c r="AC13" s="149"/>
      <c r="AD13" s="149"/>
      <c r="AE13" s="149"/>
      <c r="AF13" s="149"/>
      <c r="AG13" s="149" t="s">
        <v>139</v>
      </c>
      <c r="AH13" s="149">
        <v>0</v>
      </c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ht="20.399999999999999" outlineLevel="1" x14ac:dyDescent="0.25">
      <c r="A14" s="168">
        <v>2</v>
      </c>
      <c r="B14" s="169" t="s">
        <v>219</v>
      </c>
      <c r="C14" s="185" t="s">
        <v>220</v>
      </c>
      <c r="D14" s="170" t="s">
        <v>189</v>
      </c>
      <c r="E14" s="171">
        <v>1.42</v>
      </c>
      <c r="F14" s="172"/>
      <c r="G14" s="173">
        <f>ROUND(E14*F14,2)</f>
        <v>0</v>
      </c>
      <c r="H14" s="172"/>
      <c r="I14" s="173">
        <f>ROUND(E14*H14,2)</f>
        <v>0</v>
      </c>
      <c r="J14" s="172"/>
      <c r="K14" s="173">
        <f>ROUND(E14*J14,2)</f>
        <v>0</v>
      </c>
      <c r="L14" s="173">
        <v>21</v>
      </c>
      <c r="M14" s="173">
        <f>G14*(1+L14/100)</f>
        <v>0</v>
      </c>
      <c r="N14" s="173">
        <v>0</v>
      </c>
      <c r="O14" s="173">
        <f>ROUND(E14*N14,2)</f>
        <v>0</v>
      </c>
      <c r="P14" s="173">
        <v>0</v>
      </c>
      <c r="Q14" s="173">
        <f>ROUND(E14*P14,2)</f>
        <v>0</v>
      </c>
      <c r="R14" s="173" t="s">
        <v>190</v>
      </c>
      <c r="S14" s="173" t="s">
        <v>160</v>
      </c>
      <c r="T14" s="174" t="s">
        <v>160</v>
      </c>
      <c r="U14" s="158">
        <v>0.65200000000000002</v>
      </c>
      <c r="V14" s="158">
        <f>ROUND(E14*U14,2)</f>
        <v>0.93</v>
      </c>
      <c r="W14" s="158"/>
      <c r="X14" s="158" t="s">
        <v>179</v>
      </c>
      <c r="Y14" s="149"/>
      <c r="Z14" s="149"/>
      <c r="AA14" s="149"/>
      <c r="AB14" s="149"/>
      <c r="AC14" s="149"/>
      <c r="AD14" s="149"/>
      <c r="AE14" s="149"/>
      <c r="AF14" s="149"/>
      <c r="AG14" s="149" t="s">
        <v>180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outlineLevel="1" x14ac:dyDescent="0.25">
      <c r="A15" s="156"/>
      <c r="B15" s="157"/>
      <c r="C15" s="186" t="s">
        <v>403</v>
      </c>
      <c r="D15" s="159"/>
      <c r="E15" s="160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49"/>
      <c r="Z15" s="149"/>
      <c r="AA15" s="149"/>
      <c r="AB15" s="149"/>
      <c r="AC15" s="149"/>
      <c r="AD15" s="149"/>
      <c r="AE15" s="149"/>
      <c r="AF15" s="149"/>
      <c r="AG15" s="149" t="s">
        <v>139</v>
      </c>
      <c r="AH15" s="149">
        <v>0</v>
      </c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</row>
    <row r="16" spans="1:60" outlineLevel="1" x14ac:dyDescent="0.25">
      <c r="A16" s="156"/>
      <c r="B16" s="157"/>
      <c r="C16" s="186" t="s">
        <v>404</v>
      </c>
      <c r="D16" s="159"/>
      <c r="E16" s="160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49"/>
      <c r="Z16" s="149"/>
      <c r="AA16" s="149"/>
      <c r="AB16" s="149"/>
      <c r="AC16" s="149"/>
      <c r="AD16" s="149"/>
      <c r="AE16" s="149"/>
      <c r="AF16" s="149"/>
      <c r="AG16" s="149" t="s">
        <v>139</v>
      </c>
      <c r="AH16" s="149">
        <v>0</v>
      </c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outlineLevel="1" x14ac:dyDescent="0.25">
      <c r="A17" s="156"/>
      <c r="B17" s="157"/>
      <c r="C17" s="186" t="s">
        <v>405</v>
      </c>
      <c r="D17" s="159"/>
      <c r="E17" s="160">
        <v>1.42</v>
      </c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49"/>
      <c r="Z17" s="149"/>
      <c r="AA17" s="149"/>
      <c r="AB17" s="149"/>
      <c r="AC17" s="149"/>
      <c r="AD17" s="149"/>
      <c r="AE17" s="149"/>
      <c r="AF17" s="149"/>
      <c r="AG17" s="149" t="s">
        <v>139</v>
      </c>
      <c r="AH17" s="149">
        <v>0</v>
      </c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outlineLevel="1" x14ac:dyDescent="0.25">
      <c r="A18" s="168">
        <v>3</v>
      </c>
      <c r="B18" s="169" t="s">
        <v>406</v>
      </c>
      <c r="C18" s="185" t="s">
        <v>407</v>
      </c>
      <c r="D18" s="170" t="s">
        <v>177</v>
      </c>
      <c r="E18" s="171">
        <v>14.2</v>
      </c>
      <c r="F18" s="172"/>
      <c r="G18" s="173">
        <f>ROUND(E18*F18,2)</f>
        <v>0</v>
      </c>
      <c r="H18" s="172"/>
      <c r="I18" s="173">
        <f>ROUND(E18*H18,2)</f>
        <v>0</v>
      </c>
      <c r="J18" s="172"/>
      <c r="K18" s="173">
        <f>ROUND(E18*J18,2)</f>
        <v>0</v>
      </c>
      <c r="L18" s="173">
        <v>21</v>
      </c>
      <c r="M18" s="173">
        <f>G18*(1+L18/100)</f>
        <v>0</v>
      </c>
      <c r="N18" s="173">
        <v>0</v>
      </c>
      <c r="O18" s="173">
        <f>ROUND(E18*N18,2)</f>
        <v>0</v>
      </c>
      <c r="P18" s="173">
        <v>0</v>
      </c>
      <c r="Q18" s="173">
        <f>ROUND(E18*P18,2)</f>
        <v>0</v>
      </c>
      <c r="R18" s="173" t="s">
        <v>408</v>
      </c>
      <c r="S18" s="173" t="s">
        <v>160</v>
      </c>
      <c r="T18" s="174" t="s">
        <v>160</v>
      </c>
      <c r="U18" s="158">
        <v>9.7000000000000003E-2</v>
      </c>
      <c r="V18" s="158">
        <f>ROUND(E18*U18,2)</f>
        <v>1.38</v>
      </c>
      <c r="W18" s="158"/>
      <c r="X18" s="158" t="s">
        <v>179</v>
      </c>
      <c r="Y18" s="149"/>
      <c r="Z18" s="149"/>
      <c r="AA18" s="149"/>
      <c r="AB18" s="149"/>
      <c r="AC18" s="149"/>
      <c r="AD18" s="149"/>
      <c r="AE18" s="149"/>
      <c r="AF18" s="149"/>
      <c r="AG18" s="149" t="s">
        <v>180</v>
      </c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1" x14ac:dyDescent="0.25">
      <c r="A19" s="156"/>
      <c r="B19" s="157"/>
      <c r="C19" s="260" t="s">
        <v>409</v>
      </c>
      <c r="D19" s="261"/>
      <c r="E19" s="261"/>
      <c r="F19" s="261"/>
      <c r="G19" s="261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49"/>
      <c r="Z19" s="149"/>
      <c r="AA19" s="149"/>
      <c r="AB19" s="149"/>
      <c r="AC19" s="149"/>
      <c r="AD19" s="149"/>
      <c r="AE19" s="149"/>
      <c r="AF19" s="149"/>
      <c r="AG19" s="149" t="s">
        <v>192</v>
      </c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outlineLevel="1" x14ac:dyDescent="0.25">
      <c r="A20" s="156"/>
      <c r="B20" s="157"/>
      <c r="C20" s="186" t="s">
        <v>403</v>
      </c>
      <c r="D20" s="159"/>
      <c r="E20" s="160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49"/>
      <c r="Z20" s="149"/>
      <c r="AA20" s="149"/>
      <c r="AB20" s="149"/>
      <c r="AC20" s="149"/>
      <c r="AD20" s="149"/>
      <c r="AE20" s="149"/>
      <c r="AF20" s="149"/>
      <c r="AG20" s="149" t="s">
        <v>139</v>
      </c>
      <c r="AH20" s="149">
        <v>0</v>
      </c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outlineLevel="1" x14ac:dyDescent="0.25">
      <c r="A21" s="156"/>
      <c r="B21" s="157"/>
      <c r="C21" s="186" t="s">
        <v>404</v>
      </c>
      <c r="D21" s="159"/>
      <c r="E21" s="160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49"/>
      <c r="Z21" s="149"/>
      <c r="AA21" s="149"/>
      <c r="AB21" s="149"/>
      <c r="AC21" s="149"/>
      <c r="AD21" s="149"/>
      <c r="AE21" s="149"/>
      <c r="AF21" s="149"/>
      <c r="AG21" s="149" t="s">
        <v>139</v>
      </c>
      <c r="AH21" s="149">
        <v>0</v>
      </c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outlineLevel="1" x14ac:dyDescent="0.25">
      <c r="A22" s="156"/>
      <c r="B22" s="157"/>
      <c r="C22" s="186" t="s">
        <v>410</v>
      </c>
      <c r="D22" s="159"/>
      <c r="E22" s="160">
        <v>14.2</v>
      </c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49"/>
      <c r="Z22" s="149"/>
      <c r="AA22" s="149"/>
      <c r="AB22" s="149"/>
      <c r="AC22" s="149"/>
      <c r="AD22" s="149"/>
      <c r="AE22" s="149"/>
      <c r="AF22" s="149"/>
      <c r="AG22" s="149" t="s">
        <v>139</v>
      </c>
      <c r="AH22" s="149">
        <v>0</v>
      </c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1" x14ac:dyDescent="0.25">
      <c r="A23" s="168">
        <v>4</v>
      </c>
      <c r="B23" s="169" t="s">
        <v>411</v>
      </c>
      <c r="C23" s="185" t="s">
        <v>412</v>
      </c>
      <c r="D23" s="170" t="s">
        <v>189</v>
      </c>
      <c r="E23" s="171">
        <v>1.42</v>
      </c>
      <c r="F23" s="172"/>
      <c r="G23" s="173">
        <f>ROUND(E23*F23,2)</f>
        <v>0</v>
      </c>
      <c r="H23" s="172"/>
      <c r="I23" s="173">
        <f>ROUND(E23*H23,2)</f>
        <v>0</v>
      </c>
      <c r="J23" s="172"/>
      <c r="K23" s="173">
        <f>ROUND(E23*J23,2)</f>
        <v>0</v>
      </c>
      <c r="L23" s="173">
        <v>21</v>
      </c>
      <c r="M23" s="173">
        <f>G23*(1+L23/100)</f>
        <v>0</v>
      </c>
      <c r="N23" s="173">
        <v>0</v>
      </c>
      <c r="O23" s="173">
        <f>ROUND(E23*N23,2)</f>
        <v>0</v>
      </c>
      <c r="P23" s="173">
        <v>0</v>
      </c>
      <c r="Q23" s="173">
        <f>ROUND(E23*P23,2)</f>
        <v>0</v>
      </c>
      <c r="R23" s="173" t="s">
        <v>408</v>
      </c>
      <c r="S23" s="173" t="s">
        <v>160</v>
      </c>
      <c r="T23" s="174" t="s">
        <v>160</v>
      </c>
      <c r="U23" s="158">
        <v>1.6E-2</v>
      </c>
      <c r="V23" s="158">
        <f>ROUND(E23*U23,2)</f>
        <v>0.02</v>
      </c>
      <c r="W23" s="158"/>
      <c r="X23" s="158" t="s">
        <v>179</v>
      </c>
      <c r="Y23" s="149"/>
      <c r="Z23" s="149"/>
      <c r="AA23" s="149"/>
      <c r="AB23" s="149"/>
      <c r="AC23" s="149"/>
      <c r="AD23" s="149"/>
      <c r="AE23" s="149"/>
      <c r="AF23" s="149"/>
      <c r="AG23" s="149" t="s">
        <v>180</v>
      </c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1" x14ac:dyDescent="0.25">
      <c r="A24" s="156"/>
      <c r="B24" s="157"/>
      <c r="C24" s="260" t="s">
        <v>413</v>
      </c>
      <c r="D24" s="261"/>
      <c r="E24" s="261"/>
      <c r="F24" s="261"/>
      <c r="G24" s="261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49"/>
      <c r="Z24" s="149"/>
      <c r="AA24" s="149"/>
      <c r="AB24" s="149"/>
      <c r="AC24" s="149"/>
      <c r="AD24" s="149"/>
      <c r="AE24" s="149"/>
      <c r="AF24" s="149"/>
      <c r="AG24" s="149" t="s">
        <v>192</v>
      </c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outlineLevel="1" x14ac:dyDescent="0.25">
      <c r="A25" s="156"/>
      <c r="B25" s="157"/>
      <c r="C25" s="186" t="s">
        <v>403</v>
      </c>
      <c r="D25" s="159"/>
      <c r="E25" s="160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49"/>
      <c r="Z25" s="149"/>
      <c r="AA25" s="149"/>
      <c r="AB25" s="149"/>
      <c r="AC25" s="149"/>
      <c r="AD25" s="149"/>
      <c r="AE25" s="149"/>
      <c r="AF25" s="149"/>
      <c r="AG25" s="149" t="s">
        <v>139</v>
      </c>
      <c r="AH25" s="149">
        <v>0</v>
      </c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outlineLevel="1" x14ac:dyDescent="0.25">
      <c r="A26" s="156"/>
      <c r="B26" s="157"/>
      <c r="C26" s="186" t="s">
        <v>404</v>
      </c>
      <c r="D26" s="159"/>
      <c r="E26" s="160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49"/>
      <c r="Z26" s="149"/>
      <c r="AA26" s="149"/>
      <c r="AB26" s="149"/>
      <c r="AC26" s="149"/>
      <c r="AD26" s="149"/>
      <c r="AE26" s="149"/>
      <c r="AF26" s="149"/>
      <c r="AG26" s="149" t="s">
        <v>139</v>
      </c>
      <c r="AH26" s="149">
        <v>0</v>
      </c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1" x14ac:dyDescent="0.25">
      <c r="A27" s="156"/>
      <c r="B27" s="157"/>
      <c r="C27" s="186" t="s">
        <v>405</v>
      </c>
      <c r="D27" s="159"/>
      <c r="E27" s="160">
        <v>1.42</v>
      </c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49"/>
      <c r="Z27" s="149"/>
      <c r="AA27" s="149"/>
      <c r="AB27" s="149"/>
      <c r="AC27" s="149"/>
      <c r="AD27" s="149"/>
      <c r="AE27" s="149"/>
      <c r="AF27" s="149"/>
      <c r="AG27" s="149" t="s">
        <v>139</v>
      </c>
      <c r="AH27" s="149">
        <v>0</v>
      </c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1" x14ac:dyDescent="0.25">
      <c r="A28" s="168">
        <v>5</v>
      </c>
      <c r="B28" s="169" t="s">
        <v>414</v>
      </c>
      <c r="C28" s="185" t="s">
        <v>415</v>
      </c>
      <c r="D28" s="170" t="s">
        <v>177</v>
      </c>
      <c r="E28" s="171">
        <v>14.2</v>
      </c>
      <c r="F28" s="172"/>
      <c r="G28" s="173">
        <f>ROUND(E28*F28,2)</f>
        <v>0</v>
      </c>
      <c r="H28" s="172"/>
      <c r="I28" s="173">
        <f>ROUND(E28*H28,2)</f>
        <v>0</v>
      </c>
      <c r="J28" s="172"/>
      <c r="K28" s="173">
        <f>ROUND(E28*J28,2)</f>
        <v>0</v>
      </c>
      <c r="L28" s="173">
        <v>21</v>
      </c>
      <c r="M28" s="173">
        <f>G28*(1+L28/100)</f>
        <v>0</v>
      </c>
      <c r="N28" s="173">
        <v>0</v>
      </c>
      <c r="O28" s="173">
        <f>ROUND(E28*N28,2)</f>
        <v>0</v>
      </c>
      <c r="P28" s="173">
        <v>0</v>
      </c>
      <c r="Q28" s="173">
        <f>ROUND(E28*P28,2)</f>
        <v>0</v>
      </c>
      <c r="R28" s="173" t="s">
        <v>408</v>
      </c>
      <c r="S28" s="173" t="s">
        <v>160</v>
      </c>
      <c r="T28" s="174" t="s">
        <v>160</v>
      </c>
      <c r="U28" s="158">
        <v>0.17100000000000001</v>
      </c>
      <c r="V28" s="158">
        <f>ROUND(E28*U28,2)</f>
        <v>2.4300000000000002</v>
      </c>
      <c r="W28" s="158"/>
      <c r="X28" s="158" t="s">
        <v>179</v>
      </c>
      <c r="Y28" s="149"/>
      <c r="Z28" s="149"/>
      <c r="AA28" s="149"/>
      <c r="AB28" s="149"/>
      <c r="AC28" s="149"/>
      <c r="AD28" s="149"/>
      <c r="AE28" s="149"/>
      <c r="AF28" s="149"/>
      <c r="AG28" s="149" t="s">
        <v>180</v>
      </c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1" x14ac:dyDescent="0.25">
      <c r="A29" s="156"/>
      <c r="B29" s="157"/>
      <c r="C29" s="260" t="s">
        <v>416</v>
      </c>
      <c r="D29" s="261"/>
      <c r="E29" s="261"/>
      <c r="F29" s="261"/>
      <c r="G29" s="261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49"/>
      <c r="Z29" s="149"/>
      <c r="AA29" s="149"/>
      <c r="AB29" s="149"/>
      <c r="AC29" s="149"/>
      <c r="AD29" s="149"/>
      <c r="AE29" s="149"/>
      <c r="AF29" s="149"/>
      <c r="AG29" s="149" t="s">
        <v>192</v>
      </c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1" x14ac:dyDescent="0.25">
      <c r="A30" s="156"/>
      <c r="B30" s="157"/>
      <c r="C30" s="186" t="s">
        <v>403</v>
      </c>
      <c r="D30" s="159"/>
      <c r="E30" s="160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49"/>
      <c r="Z30" s="149"/>
      <c r="AA30" s="149"/>
      <c r="AB30" s="149"/>
      <c r="AC30" s="149"/>
      <c r="AD30" s="149"/>
      <c r="AE30" s="149"/>
      <c r="AF30" s="149"/>
      <c r="AG30" s="149" t="s">
        <v>139</v>
      </c>
      <c r="AH30" s="149">
        <v>0</v>
      </c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outlineLevel="1" x14ac:dyDescent="0.25">
      <c r="A31" s="156"/>
      <c r="B31" s="157"/>
      <c r="C31" s="186" t="s">
        <v>404</v>
      </c>
      <c r="D31" s="159"/>
      <c r="E31" s="160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49"/>
      <c r="Z31" s="149"/>
      <c r="AA31" s="149"/>
      <c r="AB31" s="149"/>
      <c r="AC31" s="149"/>
      <c r="AD31" s="149"/>
      <c r="AE31" s="149"/>
      <c r="AF31" s="149"/>
      <c r="AG31" s="149" t="s">
        <v>139</v>
      </c>
      <c r="AH31" s="149">
        <v>0</v>
      </c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1" x14ac:dyDescent="0.25">
      <c r="A32" s="156"/>
      <c r="B32" s="157"/>
      <c r="C32" s="186" t="s">
        <v>410</v>
      </c>
      <c r="D32" s="159"/>
      <c r="E32" s="160">
        <v>14.2</v>
      </c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49"/>
      <c r="Z32" s="149"/>
      <c r="AA32" s="149"/>
      <c r="AB32" s="149"/>
      <c r="AC32" s="149"/>
      <c r="AD32" s="149"/>
      <c r="AE32" s="149"/>
      <c r="AF32" s="149"/>
      <c r="AG32" s="149" t="s">
        <v>139</v>
      </c>
      <c r="AH32" s="149">
        <v>0</v>
      </c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outlineLevel="1" x14ac:dyDescent="0.25">
      <c r="A33" s="168">
        <v>6</v>
      </c>
      <c r="B33" s="169" t="s">
        <v>417</v>
      </c>
      <c r="C33" s="185" t="s">
        <v>418</v>
      </c>
      <c r="D33" s="170" t="s">
        <v>177</v>
      </c>
      <c r="E33" s="171">
        <v>14.2</v>
      </c>
      <c r="F33" s="172"/>
      <c r="G33" s="173">
        <f>ROUND(E33*F33,2)</f>
        <v>0</v>
      </c>
      <c r="H33" s="172"/>
      <c r="I33" s="173">
        <f>ROUND(E33*H33,2)</f>
        <v>0</v>
      </c>
      <c r="J33" s="172"/>
      <c r="K33" s="173">
        <f>ROUND(E33*J33,2)</f>
        <v>0</v>
      </c>
      <c r="L33" s="173">
        <v>21</v>
      </c>
      <c r="M33" s="173">
        <f>G33*(1+L33/100)</f>
        <v>0</v>
      </c>
      <c r="N33" s="173">
        <v>0</v>
      </c>
      <c r="O33" s="173">
        <f>ROUND(E33*N33,2)</f>
        <v>0</v>
      </c>
      <c r="P33" s="173">
        <v>0</v>
      </c>
      <c r="Q33" s="173">
        <f>ROUND(E33*P33,2)</f>
        <v>0</v>
      </c>
      <c r="R33" s="173" t="s">
        <v>190</v>
      </c>
      <c r="S33" s="173" t="s">
        <v>160</v>
      </c>
      <c r="T33" s="174" t="s">
        <v>160</v>
      </c>
      <c r="U33" s="158">
        <v>0.128</v>
      </c>
      <c r="V33" s="158">
        <f>ROUND(E33*U33,2)</f>
        <v>1.82</v>
      </c>
      <c r="W33" s="158"/>
      <c r="X33" s="158" t="s">
        <v>179</v>
      </c>
      <c r="Y33" s="149"/>
      <c r="Z33" s="149"/>
      <c r="AA33" s="149"/>
      <c r="AB33" s="149"/>
      <c r="AC33" s="149"/>
      <c r="AD33" s="149"/>
      <c r="AE33" s="149"/>
      <c r="AF33" s="149"/>
      <c r="AG33" s="149" t="s">
        <v>180</v>
      </c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outlineLevel="1" x14ac:dyDescent="0.25">
      <c r="A34" s="156"/>
      <c r="B34" s="157"/>
      <c r="C34" s="260" t="s">
        <v>419</v>
      </c>
      <c r="D34" s="261"/>
      <c r="E34" s="261"/>
      <c r="F34" s="261"/>
      <c r="G34" s="261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49"/>
      <c r="Z34" s="149"/>
      <c r="AA34" s="149"/>
      <c r="AB34" s="149"/>
      <c r="AC34" s="149"/>
      <c r="AD34" s="149"/>
      <c r="AE34" s="149"/>
      <c r="AF34" s="149"/>
      <c r="AG34" s="149" t="s">
        <v>192</v>
      </c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outlineLevel="1" x14ac:dyDescent="0.25">
      <c r="A35" s="156"/>
      <c r="B35" s="157"/>
      <c r="C35" s="186" t="s">
        <v>403</v>
      </c>
      <c r="D35" s="159"/>
      <c r="E35" s="160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49"/>
      <c r="Z35" s="149"/>
      <c r="AA35" s="149"/>
      <c r="AB35" s="149"/>
      <c r="AC35" s="149"/>
      <c r="AD35" s="149"/>
      <c r="AE35" s="149"/>
      <c r="AF35" s="149"/>
      <c r="AG35" s="149" t="s">
        <v>139</v>
      </c>
      <c r="AH35" s="149">
        <v>0</v>
      </c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1" x14ac:dyDescent="0.25">
      <c r="A36" s="156"/>
      <c r="B36" s="157"/>
      <c r="C36" s="186" t="s">
        <v>404</v>
      </c>
      <c r="D36" s="159"/>
      <c r="E36" s="160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49"/>
      <c r="Z36" s="149"/>
      <c r="AA36" s="149"/>
      <c r="AB36" s="149"/>
      <c r="AC36" s="149"/>
      <c r="AD36" s="149"/>
      <c r="AE36" s="149"/>
      <c r="AF36" s="149"/>
      <c r="AG36" s="149" t="s">
        <v>139</v>
      </c>
      <c r="AH36" s="149">
        <v>0</v>
      </c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outlineLevel="1" x14ac:dyDescent="0.25">
      <c r="A37" s="156"/>
      <c r="B37" s="157"/>
      <c r="C37" s="186" t="s">
        <v>410</v>
      </c>
      <c r="D37" s="159"/>
      <c r="E37" s="160">
        <v>14.2</v>
      </c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49"/>
      <c r="Z37" s="149"/>
      <c r="AA37" s="149"/>
      <c r="AB37" s="149"/>
      <c r="AC37" s="149"/>
      <c r="AD37" s="149"/>
      <c r="AE37" s="149"/>
      <c r="AF37" s="149"/>
      <c r="AG37" s="149" t="s">
        <v>139</v>
      </c>
      <c r="AH37" s="149">
        <v>0</v>
      </c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outlineLevel="1" x14ac:dyDescent="0.25">
      <c r="A38" s="168">
        <v>7</v>
      </c>
      <c r="B38" s="169" t="s">
        <v>420</v>
      </c>
      <c r="C38" s="185" t="s">
        <v>421</v>
      </c>
      <c r="D38" s="170" t="s">
        <v>177</v>
      </c>
      <c r="E38" s="171">
        <v>14.2</v>
      </c>
      <c r="F38" s="172"/>
      <c r="G38" s="173">
        <f>ROUND(E38*F38,2)</f>
        <v>0</v>
      </c>
      <c r="H38" s="172"/>
      <c r="I38" s="173">
        <f>ROUND(E38*H38,2)</f>
        <v>0</v>
      </c>
      <c r="J38" s="172"/>
      <c r="K38" s="173">
        <f>ROUND(E38*J38,2)</f>
        <v>0</v>
      </c>
      <c r="L38" s="173">
        <v>21</v>
      </c>
      <c r="M38" s="173">
        <f>G38*(1+L38/100)</f>
        <v>0</v>
      </c>
      <c r="N38" s="173">
        <v>0</v>
      </c>
      <c r="O38" s="173">
        <f>ROUND(E38*N38,2)</f>
        <v>0</v>
      </c>
      <c r="P38" s="173">
        <v>0</v>
      </c>
      <c r="Q38" s="173">
        <f>ROUND(E38*P38,2)</f>
        <v>0</v>
      </c>
      <c r="R38" s="173" t="s">
        <v>190</v>
      </c>
      <c r="S38" s="173" t="s">
        <v>160</v>
      </c>
      <c r="T38" s="174" t="s">
        <v>160</v>
      </c>
      <c r="U38" s="158">
        <v>0.19</v>
      </c>
      <c r="V38" s="158">
        <f>ROUND(E38*U38,2)</f>
        <v>2.7</v>
      </c>
      <c r="W38" s="158"/>
      <c r="X38" s="158" t="s">
        <v>179</v>
      </c>
      <c r="Y38" s="149"/>
      <c r="Z38" s="149"/>
      <c r="AA38" s="149"/>
      <c r="AB38" s="149"/>
      <c r="AC38" s="149"/>
      <c r="AD38" s="149"/>
      <c r="AE38" s="149"/>
      <c r="AF38" s="149"/>
      <c r="AG38" s="149" t="s">
        <v>180</v>
      </c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1" x14ac:dyDescent="0.25">
      <c r="A39" s="156"/>
      <c r="B39" s="157"/>
      <c r="C39" s="260" t="s">
        <v>422</v>
      </c>
      <c r="D39" s="261"/>
      <c r="E39" s="261"/>
      <c r="F39" s="261"/>
      <c r="G39" s="261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49"/>
      <c r="Z39" s="149"/>
      <c r="AA39" s="149"/>
      <c r="AB39" s="149"/>
      <c r="AC39" s="149"/>
      <c r="AD39" s="149"/>
      <c r="AE39" s="149"/>
      <c r="AF39" s="149"/>
      <c r="AG39" s="149" t="s">
        <v>192</v>
      </c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82" t="str">
        <f>C39</f>
        <v>s případným nutným přemístěním hromad nebo dočasných skládek na místo potřeby ze vzdálenosti do 30 m, ve svahu sklonu přes 1 : 5,</v>
      </c>
      <c r="BB39" s="149"/>
      <c r="BC39" s="149"/>
      <c r="BD39" s="149"/>
      <c r="BE39" s="149"/>
      <c r="BF39" s="149"/>
      <c r="BG39" s="149"/>
      <c r="BH39" s="149"/>
    </row>
    <row r="40" spans="1:60" outlineLevel="1" x14ac:dyDescent="0.25">
      <c r="A40" s="156"/>
      <c r="B40" s="157"/>
      <c r="C40" s="186" t="s">
        <v>403</v>
      </c>
      <c r="D40" s="159"/>
      <c r="E40" s="160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49"/>
      <c r="Z40" s="149"/>
      <c r="AA40" s="149"/>
      <c r="AB40" s="149"/>
      <c r="AC40" s="149"/>
      <c r="AD40" s="149"/>
      <c r="AE40" s="149"/>
      <c r="AF40" s="149"/>
      <c r="AG40" s="149" t="s">
        <v>139</v>
      </c>
      <c r="AH40" s="149">
        <v>0</v>
      </c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1" x14ac:dyDescent="0.25">
      <c r="A41" s="156"/>
      <c r="B41" s="157"/>
      <c r="C41" s="186" t="s">
        <v>404</v>
      </c>
      <c r="D41" s="159"/>
      <c r="E41" s="160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49"/>
      <c r="Z41" s="149"/>
      <c r="AA41" s="149"/>
      <c r="AB41" s="149"/>
      <c r="AC41" s="149"/>
      <c r="AD41" s="149"/>
      <c r="AE41" s="149"/>
      <c r="AF41" s="149"/>
      <c r="AG41" s="149" t="s">
        <v>139</v>
      </c>
      <c r="AH41" s="149">
        <v>0</v>
      </c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outlineLevel="1" x14ac:dyDescent="0.25">
      <c r="A42" s="156"/>
      <c r="B42" s="157"/>
      <c r="C42" s="186" t="s">
        <v>410</v>
      </c>
      <c r="D42" s="159"/>
      <c r="E42" s="160">
        <v>14.2</v>
      </c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49"/>
      <c r="Z42" s="149"/>
      <c r="AA42" s="149"/>
      <c r="AB42" s="149"/>
      <c r="AC42" s="149"/>
      <c r="AD42" s="149"/>
      <c r="AE42" s="149"/>
      <c r="AF42" s="149"/>
      <c r="AG42" s="149" t="s">
        <v>139</v>
      </c>
      <c r="AH42" s="149">
        <v>0</v>
      </c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 outlineLevel="1" x14ac:dyDescent="0.25">
      <c r="A43" s="168">
        <v>8</v>
      </c>
      <c r="B43" s="169" t="s">
        <v>423</v>
      </c>
      <c r="C43" s="185" t="s">
        <v>424</v>
      </c>
      <c r="D43" s="170" t="s">
        <v>425</v>
      </c>
      <c r="E43" s="171">
        <v>1.4057999999999999</v>
      </c>
      <c r="F43" s="172"/>
      <c r="G43" s="173">
        <f>ROUND(E43*F43,2)</f>
        <v>0</v>
      </c>
      <c r="H43" s="172"/>
      <c r="I43" s="173">
        <f>ROUND(E43*H43,2)</f>
        <v>0</v>
      </c>
      <c r="J43" s="172"/>
      <c r="K43" s="173">
        <f>ROUND(E43*J43,2)</f>
        <v>0</v>
      </c>
      <c r="L43" s="173">
        <v>21</v>
      </c>
      <c r="M43" s="173">
        <f>G43*(1+L43/100)</f>
        <v>0</v>
      </c>
      <c r="N43" s="173">
        <v>1E-3</v>
      </c>
      <c r="O43" s="173">
        <f>ROUND(E43*N43,2)</f>
        <v>0</v>
      </c>
      <c r="P43" s="173">
        <v>0</v>
      </c>
      <c r="Q43" s="173">
        <f>ROUND(E43*P43,2)</f>
        <v>0</v>
      </c>
      <c r="R43" s="173" t="s">
        <v>266</v>
      </c>
      <c r="S43" s="173" t="s">
        <v>160</v>
      </c>
      <c r="T43" s="174" t="s">
        <v>160</v>
      </c>
      <c r="U43" s="158">
        <v>0</v>
      </c>
      <c r="V43" s="158">
        <f>ROUND(E43*U43,2)</f>
        <v>0</v>
      </c>
      <c r="W43" s="158"/>
      <c r="X43" s="158" t="s">
        <v>267</v>
      </c>
      <c r="Y43" s="149"/>
      <c r="Z43" s="149"/>
      <c r="AA43" s="149"/>
      <c r="AB43" s="149"/>
      <c r="AC43" s="149"/>
      <c r="AD43" s="149"/>
      <c r="AE43" s="149"/>
      <c r="AF43" s="149"/>
      <c r="AG43" s="149" t="s">
        <v>268</v>
      </c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1" x14ac:dyDescent="0.25">
      <c r="A44" s="156"/>
      <c r="B44" s="157"/>
      <c r="C44" s="186" t="s">
        <v>403</v>
      </c>
      <c r="D44" s="159"/>
      <c r="E44" s="160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49"/>
      <c r="Z44" s="149"/>
      <c r="AA44" s="149"/>
      <c r="AB44" s="149"/>
      <c r="AC44" s="149"/>
      <c r="AD44" s="149"/>
      <c r="AE44" s="149"/>
      <c r="AF44" s="149"/>
      <c r="AG44" s="149" t="s">
        <v>139</v>
      </c>
      <c r="AH44" s="149">
        <v>0</v>
      </c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</row>
    <row r="45" spans="1:60" outlineLevel="1" x14ac:dyDescent="0.25">
      <c r="A45" s="156"/>
      <c r="B45" s="157"/>
      <c r="C45" s="186" t="s">
        <v>404</v>
      </c>
      <c r="D45" s="159"/>
      <c r="E45" s="160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49"/>
      <c r="Z45" s="149"/>
      <c r="AA45" s="149"/>
      <c r="AB45" s="149"/>
      <c r="AC45" s="149"/>
      <c r="AD45" s="149"/>
      <c r="AE45" s="149"/>
      <c r="AF45" s="149"/>
      <c r="AG45" s="149" t="s">
        <v>139</v>
      </c>
      <c r="AH45" s="149">
        <v>0</v>
      </c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outlineLevel="1" x14ac:dyDescent="0.25">
      <c r="A46" s="156"/>
      <c r="B46" s="157"/>
      <c r="C46" s="193" t="s">
        <v>213</v>
      </c>
      <c r="D46" s="191"/>
      <c r="E46" s="192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49"/>
      <c r="Z46" s="149"/>
      <c r="AA46" s="149"/>
      <c r="AB46" s="149"/>
      <c r="AC46" s="149"/>
      <c r="AD46" s="149"/>
      <c r="AE46" s="149"/>
      <c r="AF46" s="149"/>
      <c r="AG46" s="149" t="s">
        <v>139</v>
      </c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outlineLevel="1" x14ac:dyDescent="0.25">
      <c r="A47" s="156"/>
      <c r="B47" s="157"/>
      <c r="C47" s="194" t="s">
        <v>426</v>
      </c>
      <c r="D47" s="191"/>
      <c r="E47" s="192">
        <v>14.2</v>
      </c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49"/>
      <c r="Z47" s="149"/>
      <c r="AA47" s="149"/>
      <c r="AB47" s="149"/>
      <c r="AC47" s="149"/>
      <c r="AD47" s="149"/>
      <c r="AE47" s="149"/>
      <c r="AF47" s="149"/>
      <c r="AG47" s="149" t="s">
        <v>139</v>
      </c>
      <c r="AH47" s="149">
        <v>2</v>
      </c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outlineLevel="1" x14ac:dyDescent="0.25">
      <c r="A48" s="156"/>
      <c r="B48" s="157"/>
      <c r="C48" s="193" t="s">
        <v>215</v>
      </c>
      <c r="D48" s="191"/>
      <c r="E48" s="192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49"/>
      <c r="Z48" s="149"/>
      <c r="AA48" s="149"/>
      <c r="AB48" s="149"/>
      <c r="AC48" s="149"/>
      <c r="AD48" s="149"/>
      <c r="AE48" s="149"/>
      <c r="AF48" s="149"/>
      <c r="AG48" s="149" t="s">
        <v>139</v>
      </c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 outlineLevel="1" x14ac:dyDescent="0.25">
      <c r="A49" s="156"/>
      <c r="B49" s="157"/>
      <c r="C49" s="186" t="s">
        <v>427</v>
      </c>
      <c r="D49" s="159"/>
      <c r="E49" s="160">
        <v>1.41</v>
      </c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49"/>
      <c r="Z49" s="149"/>
      <c r="AA49" s="149"/>
      <c r="AB49" s="149"/>
      <c r="AC49" s="149"/>
      <c r="AD49" s="149"/>
      <c r="AE49" s="149"/>
      <c r="AF49" s="149"/>
      <c r="AG49" s="149" t="s">
        <v>139</v>
      </c>
      <c r="AH49" s="149">
        <v>0</v>
      </c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</row>
    <row r="50" spans="1:60" x14ac:dyDescent="0.25">
      <c r="A50" s="162" t="s">
        <v>129</v>
      </c>
      <c r="B50" s="163" t="s">
        <v>83</v>
      </c>
      <c r="C50" s="184" t="s">
        <v>84</v>
      </c>
      <c r="D50" s="164"/>
      <c r="E50" s="165"/>
      <c r="F50" s="166"/>
      <c r="G50" s="166">
        <f>SUMIF(AG51:AG57,"&lt;&gt;NOR",G51:G57)</f>
        <v>0</v>
      </c>
      <c r="H50" s="166"/>
      <c r="I50" s="166">
        <f>SUM(I51:I57)</f>
        <v>0</v>
      </c>
      <c r="J50" s="166"/>
      <c r="K50" s="166">
        <f>SUM(K51:K57)</f>
        <v>0</v>
      </c>
      <c r="L50" s="166"/>
      <c r="M50" s="166">
        <f>SUM(M51:M57)</f>
        <v>0</v>
      </c>
      <c r="N50" s="166"/>
      <c r="O50" s="166">
        <f>SUM(O51:O57)</f>
        <v>0.81</v>
      </c>
      <c r="P50" s="166"/>
      <c r="Q50" s="166">
        <f>SUM(Q51:Q57)</f>
        <v>0</v>
      </c>
      <c r="R50" s="166"/>
      <c r="S50" s="166"/>
      <c r="T50" s="167"/>
      <c r="U50" s="161"/>
      <c r="V50" s="161">
        <f>SUM(V51:V57)</f>
        <v>0.46</v>
      </c>
      <c r="W50" s="161"/>
      <c r="X50" s="161"/>
      <c r="AG50" t="s">
        <v>130</v>
      </c>
    </row>
    <row r="51" spans="1:60" ht="20.399999999999999" outlineLevel="1" x14ac:dyDescent="0.25">
      <c r="A51" s="168">
        <v>9</v>
      </c>
      <c r="B51" s="169" t="s">
        <v>428</v>
      </c>
      <c r="C51" s="185" t="s">
        <v>429</v>
      </c>
      <c r="D51" s="170" t="s">
        <v>177</v>
      </c>
      <c r="E51" s="171">
        <v>6.4</v>
      </c>
      <c r="F51" s="172"/>
      <c r="G51" s="173">
        <f>ROUND(E51*F51,2)</f>
        <v>0</v>
      </c>
      <c r="H51" s="172"/>
      <c r="I51" s="173">
        <f>ROUND(E51*H51,2)</f>
        <v>0</v>
      </c>
      <c r="J51" s="172"/>
      <c r="K51" s="173">
        <f>ROUND(E51*J51,2)</f>
        <v>0</v>
      </c>
      <c r="L51" s="173">
        <v>21</v>
      </c>
      <c r="M51" s="173">
        <f>G51*(1+L51/100)</f>
        <v>0</v>
      </c>
      <c r="N51" s="173">
        <v>0.12715000000000001</v>
      </c>
      <c r="O51" s="173">
        <f>ROUND(E51*N51,2)</f>
        <v>0.81</v>
      </c>
      <c r="P51" s="173">
        <v>0</v>
      </c>
      <c r="Q51" s="173">
        <f>ROUND(E51*P51,2)</f>
        <v>0</v>
      </c>
      <c r="R51" s="173" t="s">
        <v>178</v>
      </c>
      <c r="S51" s="173" t="s">
        <v>160</v>
      </c>
      <c r="T51" s="174" t="s">
        <v>160</v>
      </c>
      <c r="U51" s="158">
        <v>7.1999999999999995E-2</v>
      </c>
      <c r="V51" s="158">
        <f>ROUND(E51*U51,2)</f>
        <v>0.46</v>
      </c>
      <c r="W51" s="158"/>
      <c r="X51" s="158" t="s">
        <v>179</v>
      </c>
      <c r="Y51" s="149"/>
      <c r="Z51" s="149"/>
      <c r="AA51" s="149"/>
      <c r="AB51" s="149"/>
      <c r="AC51" s="149"/>
      <c r="AD51" s="149"/>
      <c r="AE51" s="149"/>
      <c r="AF51" s="149"/>
      <c r="AG51" s="149" t="s">
        <v>180</v>
      </c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outlineLevel="1" x14ac:dyDescent="0.25">
      <c r="A52" s="156"/>
      <c r="B52" s="157"/>
      <c r="C52" s="186" t="s">
        <v>430</v>
      </c>
      <c r="D52" s="159"/>
      <c r="E52" s="160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49"/>
      <c r="Z52" s="149"/>
      <c r="AA52" s="149"/>
      <c r="AB52" s="149"/>
      <c r="AC52" s="149"/>
      <c r="AD52" s="149"/>
      <c r="AE52" s="149"/>
      <c r="AF52" s="149"/>
      <c r="AG52" s="149" t="s">
        <v>139</v>
      </c>
      <c r="AH52" s="149">
        <v>0</v>
      </c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1" x14ac:dyDescent="0.25">
      <c r="A53" s="156"/>
      <c r="B53" s="157"/>
      <c r="C53" s="186" t="s">
        <v>431</v>
      </c>
      <c r="D53" s="159"/>
      <c r="E53" s="160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49"/>
      <c r="Z53" s="149"/>
      <c r="AA53" s="149"/>
      <c r="AB53" s="149"/>
      <c r="AC53" s="149"/>
      <c r="AD53" s="149"/>
      <c r="AE53" s="149"/>
      <c r="AF53" s="149"/>
      <c r="AG53" s="149" t="s">
        <v>139</v>
      </c>
      <c r="AH53" s="149">
        <v>0</v>
      </c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outlineLevel="1" x14ac:dyDescent="0.25">
      <c r="A54" s="156"/>
      <c r="B54" s="157"/>
      <c r="C54" s="186" t="s">
        <v>432</v>
      </c>
      <c r="D54" s="159"/>
      <c r="E54" s="160">
        <v>6.4</v>
      </c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49"/>
      <c r="Z54" s="149"/>
      <c r="AA54" s="149"/>
      <c r="AB54" s="149"/>
      <c r="AC54" s="149"/>
      <c r="AD54" s="149"/>
      <c r="AE54" s="149"/>
      <c r="AF54" s="149"/>
      <c r="AG54" s="149" t="s">
        <v>139</v>
      </c>
      <c r="AH54" s="149">
        <v>0</v>
      </c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outlineLevel="1" x14ac:dyDescent="0.25">
      <c r="A55" s="168">
        <v>10</v>
      </c>
      <c r="B55" s="169" t="s">
        <v>433</v>
      </c>
      <c r="C55" s="185" t="s">
        <v>434</v>
      </c>
      <c r="D55" s="170" t="s">
        <v>177</v>
      </c>
      <c r="E55" s="171">
        <v>6.4</v>
      </c>
      <c r="F55" s="172"/>
      <c r="G55" s="173">
        <f>ROUND(E55*F55,2)</f>
        <v>0</v>
      </c>
      <c r="H55" s="172"/>
      <c r="I55" s="173">
        <f>ROUND(E55*H55,2)</f>
        <v>0</v>
      </c>
      <c r="J55" s="172"/>
      <c r="K55" s="173">
        <f>ROUND(E55*J55,2)</f>
        <v>0</v>
      </c>
      <c r="L55" s="173">
        <v>21</v>
      </c>
      <c r="M55" s="173">
        <f>G55*(1+L55/100)</f>
        <v>0</v>
      </c>
      <c r="N55" s="173">
        <v>0</v>
      </c>
      <c r="O55" s="173">
        <f>ROUND(E55*N55,2)</f>
        <v>0</v>
      </c>
      <c r="P55" s="173">
        <v>0</v>
      </c>
      <c r="Q55" s="173">
        <f>ROUND(E55*P55,2)</f>
        <v>0</v>
      </c>
      <c r="R55" s="173"/>
      <c r="S55" s="173" t="s">
        <v>134</v>
      </c>
      <c r="T55" s="174" t="s">
        <v>135</v>
      </c>
      <c r="U55" s="158">
        <v>0</v>
      </c>
      <c r="V55" s="158">
        <f>ROUND(E55*U55,2)</f>
        <v>0</v>
      </c>
      <c r="W55" s="158"/>
      <c r="X55" s="158" t="s">
        <v>179</v>
      </c>
      <c r="Y55" s="149"/>
      <c r="Z55" s="149"/>
      <c r="AA55" s="149"/>
      <c r="AB55" s="149"/>
      <c r="AC55" s="149"/>
      <c r="AD55" s="149"/>
      <c r="AE55" s="149"/>
      <c r="AF55" s="149"/>
      <c r="AG55" s="149" t="s">
        <v>180</v>
      </c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 outlineLevel="1" x14ac:dyDescent="0.25">
      <c r="A56" s="156"/>
      <c r="B56" s="157"/>
      <c r="C56" s="186" t="s">
        <v>430</v>
      </c>
      <c r="D56" s="159"/>
      <c r="E56" s="160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49"/>
      <c r="Z56" s="149"/>
      <c r="AA56" s="149"/>
      <c r="AB56" s="149"/>
      <c r="AC56" s="149"/>
      <c r="AD56" s="149"/>
      <c r="AE56" s="149"/>
      <c r="AF56" s="149"/>
      <c r="AG56" s="149" t="s">
        <v>139</v>
      </c>
      <c r="AH56" s="149">
        <v>0</v>
      </c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</row>
    <row r="57" spans="1:60" outlineLevel="1" x14ac:dyDescent="0.25">
      <c r="A57" s="156"/>
      <c r="B57" s="157"/>
      <c r="C57" s="186" t="s">
        <v>432</v>
      </c>
      <c r="D57" s="159"/>
      <c r="E57" s="160">
        <v>6.4</v>
      </c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49"/>
      <c r="Z57" s="149"/>
      <c r="AA57" s="149"/>
      <c r="AB57" s="149"/>
      <c r="AC57" s="149"/>
      <c r="AD57" s="149"/>
      <c r="AE57" s="149"/>
      <c r="AF57" s="149"/>
      <c r="AG57" s="149" t="s">
        <v>139</v>
      </c>
      <c r="AH57" s="149">
        <v>0</v>
      </c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x14ac:dyDescent="0.25">
      <c r="A58" s="162" t="s">
        <v>129</v>
      </c>
      <c r="B58" s="163" t="s">
        <v>85</v>
      </c>
      <c r="C58" s="184" t="s">
        <v>86</v>
      </c>
      <c r="D58" s="164"/>
      <c r="E58" s="165"/>
      <c r="F58" s="166"/>
      <c r="G58" s="166">
        <f>SUMIF(AG59:AG70,"&lt;&gt;NOR",G59:G70)</f>
        <v>0</v>
      </c>
      <c r="H58" s="166"/>
      <c r="I58" s="166">
        <f>SUM(I59:I70)</f>
        <v>0</v>
      </c>
      <c r="J58" s="166"/>
      <c r="K58" s="166">
        <f>SUM(K59:K70)</f>
        <v>0</v>
      </c>
      <c r="L58" s="166"/>
      <c r="M58" s="166">
        <f>SUM(M59:M70)</f>
        <v>0</v>
      </c>
      <c r="N58" s="166"/>
      <c r="O58" s="166">
        <f>SUM(O59:O70)</f>
        <v>19.2</v>
      </c>
      <c r="P58" s="166"/>
      <c r="Q58" s="166">
        <f>SUM(Q59:Q70)</f>
        <v>5.76</v>
      </c>
      <c r="R58" s="166"/>
      <c r="S58" s="166"/>
      <c r="T58" s="167"/>
      <c r="U58" s="161"/>
      <c r="V58" s="161">
        <f>SUM(V59:V70)</f>
        <v>0</v>
      </c>
      <c r="W58" s="161"/>
      <c r="X58" s="161"/>
      <c r="AG58" t="s">
        <v>130</v>
      </c>
    </row>
    <row r="59" spans="1:60" outlineLevel="1" x14ac:dyDescent="0.25">
      <c r="A59" s="168">
        <v>11</v>
      </c>
      <c r="B59" s="169" t="s">
        <v>435</v>
      </c>
      <c r="C59" s="185" t="s">
        <v>436</v>
      </c>
      <c r="D59" s="170" t="s">
        <v>251</v>
      </c>
      <c r="E59" s="171">
        <v>38.4</v>
      </c>
      <c r="F59" s="172"/>
      <c r="G59" s="173">
        <f>ROUND(E59*F59,2)</f>
        <v>0</v>
      </c>
      <c r="H59" s="172"/>
      <c r="I59" s="173">
        <f>ROUND(E59*H59,2)</f>
        <v>0</v>
      </c>
      <c r="J59" s="172"/>
      <c r="K59" s="173">
        <f>ROUND(E59*J59,2)</f>
        <v>0</v>
      </c>
      <c r="L59" s="173">
        <v>21</v>
      </c>
      <c r="M59" s="173">
        <f>G59*(1+L59/100)</f>
        <v>0</v>
      </c>
      <c r="N59" s="173">
        <v>0</v>
      </c>
      <c r="O59" s="173">
        <f>ROUND(E59*N59,2)</f>
        <v>0</v>
      </c>
      <c r="P59" s="173">
        <v>0.15</v>
      </c>
      <c r="Q59" s="173">
        <f>ROUND(E59*P59,2)</f>
        <v>5.76</v>
      </c>
      <c r="R59" s="173"/>
      <c r="S59" s="173" t="s">
        <v>134</v>
      </c>
      <c r="T59" s="174" t="s">
        <v>135</v>
      </c>
      <c r="U59" s="158">
        <v>0</v>
      </c>
      <c r="V59" s="158">
        <f>ROUND(E59*U59,2)</f>
        <v>0</v>
      </c>
      <c r="W59" s="158"/>
      <c r="X59" s="158" t="s">
        <v>179</v>
      </c>
      <c r="Y59" s="149"/>
      <c r="Z59" s="149"/>
      <c r="AA59" s="149"/>
      <c r="AB59" s="149"/>
      <c r="AC59" s="149"/>
      <c r="AD59" s="149"/>
      <c r="AE59" s="149"/>
      <c r="AF59" s="149"/>
      <c r="AG59" s="149" t="s">
        <v>180</v>
      </c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</row>
    <row r="60" spans="1:60" outlineLevel="1" x14ac:dyDescent="0.25">
      <c r="A60" s="156"/>
      <c r="B60" s="157"/>
      <c r="C60" s="186" t="s">
        <v>332</v>
      </c>
      <c r="D60" s="159"/>
      <c r="E60" s="160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49"/>
      <c r="Z60" s="149"/>
      <c r="AA60" s="149"/>
      <c r="AB60" s="149"/>
      <c r="AC60" s="149"/>
      <c r="AD60" s="149"/>
      <c r="AE60" s="149"/>
      <c r="AF60" s="149"/>
      <c r="AG60" s="149" t="s">
        <v>139</v>
      </c>
      <c r="AH60" s="149">
        <v>0</v>
      </c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</row>
    <row r="61" spans="1:60" outlineLevel="1" x14ac:dyDescent="0.25">
      <c r="A61" s="156"/>
      <c r="B61" s="157"/>
      <c r="C61" s="186" t="s">
        <v>183</v>
      </c>
      <c r="D61" s="159"/>
      <c r="E61" s="160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49"/>
      <c r="Z61" s="149"/>
      <c r="AA61" s="149"/>
      <c r="AB61" s="149"/>
      <c r="AC61" s="149"/>
      <c r="AD61" s="149"/>
      <c r="AE61" s="149"/>
      <c r="AF61" s="149"/>
      <c r="AG61" s="149" t="s">
        <v>139</v>
      </c>
      <c r="AH61" s="149">
        <v>0</v>
      </c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 outlineLevel="1" x14ac:dyDescent="0.25">
      <c r="A62" s="156"/>
      <c r="B62" s="157"/>
      <c r="C62" s="186" t="s">
        <v>437</v>
      </c>
      <c r="D62" s="159"/>
      <c r="E62" s="160">
        <v>38.4</v>
      </c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49"/>
      <c r="Z62" s="149"/>
      <c r="AA62" s="149"/>
      <c r="AB62" s="149"/>
      <c r="AC62" s="149"/>
      <c r="AD62" s="149"/>
      <c r="AE62" s="149"/>
      <c r="AF62" s="149"/>
      <c r="AG62" s="149" t="s">
        <v>139</v>
      </c>
      <c r="AH62" s="149">
        <v>0</v>
      </c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</row>
    <row r="63" spans="1:60" outlineLevel="1" x14ac:dyDescent="0.25">
      <c r="A63" s="168">
        <v>12</v>
      </c>
      <c r="B63" s="169" t="s">
        <v>438</v>
      </c>
      <c r="C63" s="185" t="s">
        <v>439</v>
      </c>
      <c r="D63" s="170" t="s">
        <v>251</v>
      </c>
      <c r="E63" s="171">
        <v>38.4</v>
      </c>
      <c r="F63" s="172"/>
      <c r="G63" s="173">
        <f>ROUND(E63*F63,2)</f>
        <v>0</v>
      </c>
      <c r="H63" s="172"/>
      <c r="I63" s="173">
        <f>ROUND(E63*H63,2)</f>
        <v>0</v>
      </c>
      <c r="J63" s="172"/>
      <c r="K63" s="173">
        <f>ROUND(E63*J63,2)</f>
        <v>0</v>
      </c>
      <c r="L63" s="173">
        <v>21</v>
      </c>
      <c r="M63" s="173">
        <f>G63*(1+L63/100)</f>
        <v>0</v>
      </c>
      <c r="N63" s="173">
        <v>0.35</v>
      </c>
      <c r="O63" s="173">
        <f>ROUND(E63*N63,2)</f>
        <v>13.44</v>
      </c>
      <c r="P63" s="173">
        <v>0</v>
      </c>
      <c r="Q63" s="173">
        <f>ROUND(E63*P63,2)</f>
        <v>0</v>
      </c>
      <c r="R63" s="173"/>
      <c r="S63" s="173" t="s">
        <v>134</v>
      </c>
      <c r="T63" s="174" t="s">
        <v>135</v>
      </c>
      <c r="U63" s="158">
        <v>0</v>
      </c>
      <c r="V63" s="158">
        <f>ROUND(E63*U63,2)</f>
        <v>0</v>
      </c>
      <c r="W63" s="158"/>
      <c r="X63" s="158" t="s">
        <v>179</v>
      </c>
      <c r="Y63" s="149"/>
      <c r="Z63" s="149"/>
      <c r="AA63" s="149"/>
      <c r="AB63" s="149"/>
      <c r="AC63" s="149"/>
      <c r="AD63" s="149"/>
      <c r="AE63" s="149"/>
      <c r="AF63" s="149"/>
      <c r="AG63" s="149" t="s">
        <v>180</v>
      </c>
      <c r="AH63" s="149"/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49"/>
      <c r="BF63" s="149"/>
      <c r="BG63" s="149"/>
      <c r="BH63" s="149"/>
    </row>
    <row r="64" spans="1:60" outlineLevel="1" x14ac:dyDescent="0.25">
      <c r="A64" s="156"/>
      <c r="B64" s="157"/>
      <c r="C64" s="186" t="s">
        <v>332</v>
      </c>
      <c r="D64" s="159"/>
      <c r="E64" s="160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49"/>
      <c r="Z64" s="149"/>
      <c r="AA64" s="149"/>
      <c r="AB64" s="149"/>
      <c r="AC64" s="149"/>
      <c r="AD64" s="149"/>
      <c r="AE64" s="149"/>
      <c r="AF64" s="149"/>
      <c r="AG64" s="149" t="s">
        <v>139</v>
      </c>
      <c r="AH64" s="149">
        <v>0</v>
      </c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</row>
    <row r="65" spans="1:60" outlineLevel="1" x14ac:dyDescent="0.25">
      <c r="A65" s="156"/>
      <c r="B65" s="157"/>
      <c r="C65" s="186" t="s">
        <v>183</v>
      </c>
      <c r="D65" s="159"/>
      <c r="E65" s="160"/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49"/>
      <c r="Z65" s="149"/>
      <c r="AA65" s="149"/>
      <c r="AB65" s="149"/>
      <c r="AC65" s="149"/>
      <c r="AD65" s="149"/>
      <c r="AE65" s="149"/>
      <c r="AF65" s="149"/>
      <c r="AG65" s="149" t="s">
        <v>139</v>
      </c>
      <c r="AH65" s="149">
        <v>0</v>
      </c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</row>
    <row r="66" spans="1:60" outlineLevel="1" x14ac:dyDescent="0.25">
      <c r="A66" s="156"/>
      <c r="B66" s="157"/>
      <c r="C66" s="186" t="s">
        <v>437</v>
      </c>
      <c r="D66" s="159"/>
      <c r="E66" s="160">
        <v>38.4</v>
      </c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49"/>
      <c r="Z66" s="149"/>
      <c r="AA66" s="149"/>
      <c r="AB66" s="149"/>
      <c r="AC66" s="149"/>
      <c r="AD66" s="149"/>
      <c r="AE66" s="149"/>
      <c r="AF66" s="149"/>
      <c r="AG66" s="149" t="s">
        <v>139</v>
      </c>
      <c r="AH66" s="149">
        <v>0</v>
      </c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</row>
    <row r="67" spans="1:60" outlineLevel="1" x14ac:dyDescent="0.25">
      <c r="A67" s="168">
        <v>13</v>
      </c>
      <c r="B67" s="169" t="s">
        <v>440</v>
      </c>
      <c r="C67" s="185" t="s">
        <v>441</v>
      </c>
      <c r="D67" s="170" t="s">
        <v>251</v>
      </c>
      <c r="E67" s="171">
        <v>38.4</v>
      </c>
      <c r="F67" s="172"/>
      <c r="G67" s="173">
        <f>ROUND(E67*F67,2)</f>
        <v>0</v>
      </c>
      <c r="H67" s="172"/>
      <c r="I67" s="173">
        <f>ROUND(E67*H67,2)</f>
        <v>0</v>
      </c>
      <c r="J67" s="172"/>
      <c r="K67" s="173">
        <f>ROUND(E67*J67,2)</f>
        <v>0</v>
      </c>
      <c r="L67" s="173">
        <v>21</v>
      </c>
      <c r="M67" s="173">
        <f>G67*(1+L67/100)</f>
        <v>0</v>
      </c>
      <c r="N67" s="173">
        <v>0.15</v>
      </c>
      <c r="O67" s="173">
        <f>ROUND(E67*N67,2)</f>
        <v>5.76</v>
      </c>
      <c r="P67" s="173">
        <v>0</v>
      </c>
      <c r="Q67" s="173">
        <f>ROUND(E67*P67,2)</f>
        <v>0</v>
      </c>
      <c r="R67" s="173"/>
      <c r="S67" s="173" t="s">
        <v>134</v>
      </c>
      <c r="T67" s="174" t="s">
        <v>135</v>
      </c>
      <c r="U67" s="158">
        <v>0</v>
      </c>
      <c r="V67" s="158">
        <f>ROUND(E67*U67,2)</f>
        <v>0</v>
      </c>
      <c r="W67" s="158"/>
      <c r="X67" s="158" t="s">
        <v>179</v>
      </c>
      <c r="Y67" s="149"/>
      <c r="Z67" s="149"/>
      <c r="AA67" s="149"/>
      <c r="AB67" s="149"/>
      <c r="AC67" s="149"/>
      <c r="AD67" s="149"/>
      <c r="AE67" s="149"/>
      <c r="AF67" s="149"/>
      <c r="AG67" s="149" t="s">
        <v>180</v>
      </c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</row>
    <row r="68" spans="1:60" outlineLevel="1" x14ac:dyDescent="0.25">
      <c r="A68" s="156"/>
      <c r="B68" s="157"/>
      <c r="C68" s="186" t="s">
        <v>332</v>
      </c>
      <c r="D68" s="159"/>
      <c r="E68" s="160"/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49"/>
      <c r="Z68" s="149"/>
      <c r="AA68" s="149"/>
      <c r="AB68" s="149"/>
      <c r="AC68" s="149"/>
      <c r="AD68" s="149"/>
      <c r="AE68" s="149"/>
      <c r="AF68" s="149"/>
      <c r="AG68" s="149" t="s">
        <v>139</v>
      </c>
      <c r="AH68" s="149">
        <v>0</v>
      </c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</row>
    <row r="69" spans="1:60" outlineLevel="1" x14ac:dyDescent="0.25">
      <c r="A69" s="156"/>
      <c r="B69" s="157"/>
      <c r="C69" s="186" t="s">
        <v>183</v>
      </c>
      <c r="D69" s="159"/>
      <c r="E69" s="160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49"/>
      <c r="Z69" s="149"/>
      <c r="AA69" s="149"/>
      <c r="AB69" s="149"/>
      <c r="AC69" s="149"/>
      <c r="AD69" s="149"/>
      <c r="AE69" s="149"/>
      <c r="AF69" s="149"/>
      <c r="AG69" s="149" t="s">
        <v>139</v>
      </c>
      <c r="AH69" s="149">
        <v>0</v>
      </c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D69" s="149"/>
      <c r="BE69" s="149"/>
      <c r="BF69" s="149"/>
      <c r="BG69" s="149"/>
      <c r="BH69" s="149"/>
    </row>
    <row r="70" spans="1:60" outlineLevel="1" x14ac:dyDescent="0.25">
      <c r="A70" s="156"/>
      <c r="B70" s="157"/>
      <c r="C70" s="186" t="s">
        <v>437</v>
      </c>
      <c r="D70" s="159"/>
      <c r="E70" s="160">
        <v>38.4</v>
      </c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49"/>
      <c r="Z70" s="149"/>
      <c r="AA70" s="149"/>
      <c r="AB70" s="149"/>
      <c r="AC70" s="149"/>
      <c r="AD70" s="149"/>
      <c r="AE70" s="149"/>
      <c r="AF70" s="149"/>
      <c r="AG70" s="149" t="s">
        <v>139</v>
      </c>
      <c r="AH70" s="149">
        <v>0</v>
      </c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</row>
    <row r="71" spans="1:60" x14ac:dyDescent="0.25">
      <c r="A71" s="162" t="s">
        <v>129</v>
      </c>
      <c r="B71" s="163" t="s">
        <v>93</v>
      </c>
      <c r="C71" s="184" t="s">
        <v>94</v>
      </c>
      <c r="D71" s="164"/>
      <c r="E71" s="165"/>
      <c r="F71" s="166"/>
      <c r="G71" s="166">
        <f>SUMIF(AG72:AG76,"&lt;&gt;NOR",G72:G76)</f>
        <v>0</v>
      </c>
      <c r="H71" s="166"/>
      <c r="I71" s="166">
        <f>SUM(I72:I76)</f>
        <v>0</v>
      </c>
      <c r="J71" s="166"/>
      <c r="K71" s="166">
        <f>SUM(K72:K76)</f>
        <v>0</v>
      </c>
      <c r="L71" s="166"/>
      <c r="M71" s="166">
        <f>SUM(M72:M76)</f>
        <v>0</v>
      </c>
      <c r="N71" s="166"/>
      <c r="O71" s="166">
        <f>SUM(O72:O76)</f>
        <v>0</v>
      </c>
      <c r="P71" s="166"/>
      <c r="Q71" s="166">
        <f>SUM(Q72:Q76)</f>
        <v>0</v>
      </c>
      <c r="R71" s="166"/>
      <c r="S71" s="166"/>
      <c r="T71" s="167"/>
      <c r="U71" s="161"/>
      <c r="V71" s="161">
        <f>SUM(V72:V76)</f>
        <v>22.86</v>
      </c>
      <c r="W71" s="161"/>
      <c r="X71" s="161"/>
      <c r="AG71" t="s">
        <v>130</v>
      </c>
    </row>
    <row r="72" spans="1:60" outlineLevel="1" x14ac:dyDescent="0.25">
      <c r="A72" s="168">
        <v>14</v>
      </c>
      <c r="B72" s="169" t="s">
        <v>442</v>
      </c>
      <c r="C72" s="185" t="s">
        <v>443</v>
      </c>
      <c r="D72" s="170" t="s">
        <v>239</v>
      </c>
      <c r="E72" s="171">
        <v>20.015170000000001</v>
      </c>
      <c r="F72" s="172"/>
      <c r="G72" s="173">
        <f>ROUND(E72*F72,2)</f>
        <v>0</v>
      </c>
      <c r="H72" s="172"/>
      <c r="I72" s="173">
        <f>ROUND(E72*H72,2)</f>
        <v>0</v>
      </c>
      <c r="J72" s="172"/>
      <c r="K72" s="173">
        <f>ROUND(E72*J72,2)</f>
        <v>0</v>
      </c>
      <c r="L72" s="173">
        <v>21</v>
      </c>
      <c r="M72" s="173">
        <f>G72*(1+L72/100)</f>
        <v>0</v>
      </c>
      <c r="N72" s="173">
        <v>0</v>
      </c>
      <c r="O72" s="173">
        <f>ROUND(E72*N72,2)</f>
        <v>0</v>
      </c>
      <c r="P72" s="173">
        <v>0</v>
      </c>
      <c r="Q72" s="173">
        <f>ROUND(E72*P72,2)</f>
        <v>0</v>
      </c>
      <c r="R72" s="173" t="s">
        <v>444</v>
      </c>
      <c r="S72" s="173" t="s">
        <v>160</v>
      </c>
      <c r="T72" s="174" t="s">
        <v>160</v>
      </c>
      <c r="U72" s="158">
        <v>1.1419999999999999</v>
      </c>
      <c r="V72" s="158">
        <f>ROUND(E72*U72,2)</f>
        <v>22.86</v>
      </c>
      <c r="W72" s="158"/>
      <c r="X72" s="158" t="s">
        <v>375</v>
      </c>
      <c r="Y72" s="149"/>
      <c r="Z72" s="149"/>
      <c r="AA72" s="149"/>
      <c r="AB72" s="149"/>
      <c r="AC72" s="149"/>
      <c r="AD72" s="149"/>
      <c r="AE72" s="149"/>
      <c r="AF72" s="149"/>
      <c r="AG72" s="149" t="s">
        <v>376</v>
      </c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</row>
    <row r="73" spans="1:60" ht="21" outlineLevel="1" x14ac:dyDescent="0.25">
      <c r="A73" s="156"/>
      <c r="B73" s="157"/>
      <c r="C73" s="260" t="s">
        <v>445</v>
      </c>
      <c r="D73" s="261"/>
      <c r="E73" s="261"/>
      <c r="F73" s="261"/>
      <c r="G73" s="261"/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49"/>
      <c r="Z73" s="149"/>
      <c r="AA73" s="149"/>
      <c r="AB73" s="149"/>
      <c r="AC73" s="149"/>
      <c r="AD73" s="149"/>
      <c r="AE73" s="149"/>
      <c r="AF73" s="149"/>
      <c r="AG73" s="149" t="s">
        <v>192</v>
      </c>
      <c r="AH73" s="149"/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82" t="str">
        <f>C73</f>
        <v>na novostavbách a změnách objektů pro oplocení (815 2 JKSo), objekty zvláštní pro chov živočichů (815 3 JKSO), objekty pozemní různé (815 9 JKSO)</v>
      </c>
      <c r="BB73" s="149"/>
      <c r="BC73" s="149"/>
      <c r="BD73" s="149"/>
      <c r="BE73" s="149"/>
      <c r="BF73" s="149"/>
      <c r="BG73" s="149"/>
      <c r="BH73" s="149"/>
    </row>
    <row r="74" spans="1:60" outlineLevel="1" x14ac:dyDescent="0.25">
      <c r="A74" s="156"/>
      <c r="B74" s="157"/>
      <c r="C74" s="186" t="s">
        <v>378</v>
      </c>
      <c r="D74" s="159"/>
      <c r="E74" s="160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49"/>
      <c r="Z74" s="149"/>
      <c r="AA74" s="149"/>
      <c r="AB74" s="149"/>
      <c r="AC74" s="149"/>
      <c r="AD74" s="149"/>
      <c r="AE74" s="149"/>
      <c r="AF74" s="149"/>
      <c r="AG74" s="149" t="s">
        <v>139</v>
      </c>
      <c r="AH74" s="149">
        <v>0</v>
      </c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</row>
    <row r="75" spans="1:60" outlineLevel="1" x14ac:dyDescent="0.25">
      <c r="A75" s="156"/>
      <c r="B75" s="157"/>
      <c r="C75" s="186" t="s">
        <v>446</v>
      </c>
      <c r="D75" s="159"/>
      <c r="E75" s="160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49"/>
      <c r="Z75" s="149"/>
      <c r="AA75" s="149"/>
      <c r="AB75" s="149"/>
      <c r="AC75" s="149"/>
      <c r="AD75" s="149"/>
      <c r="AE75" s="149"/>
      <c r="AF75" s="149"/>
      <c r="AG75" s="149" t="s">
        <v>139</v>
      </c>
      <c r="AH75" s="149">
        <v>0</v>
      </c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</row>
    <row r="76" spans="1:60" outlineLevel="1" x14ac:dyDescent="0.25">
      <c r="A76" s="156"/>
      <c r="B76" s="157"/>
      <c r="C76" s="186" t="s">
        <v>447</v>
      </c>
      <c r="D76" s="159"/>
      <c r="E76" s="160">
        <v>20.015170000000001</v>
      </c>
      <c r="F76" s="158"/>
      <c r="G76" s="158"/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49"/>
      <c r="Z76" s="149"/>
      <c r="AA76" s="149"/>
      <c r="AB76" s="149"/>
      <c r="AC76" s="149"/>
      <c r="AD76" s="149"/>
      <c r="AE76" s="149"/>
      <c r="AF76" s="149"/>
      <c r="AG76" s="149" t="s">
        <v>139</v>
      </c>
      <c r="AH76" s="149">
        <v>0</v>
      </c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</row>
    <row r="77" spans="1:60" x14ac:dyDescent="0.25">
      <c r="A77" s="3"/>
      <c r="B77" s="4"/>
      <c r="C77" s="188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AE77">
        <v>15</v>
      </c>
      <c r="AF77">
        <v>21</v>
      </c>
      <c r="AG77" t="s">
        <v>116</v>
      </c>
    </row>
    <row r="78" spans="1:60" x14ac:dyDescent="0.25">
      <c r="A78" s="152"/>
      <c r="B78" s="153" t="s">
        <v>29</v>
      </c>
      <c r="C78" s="189"/>
      <c r="D78" s="154"/>
      <c r="E78" s="155"/>
      <c r="F78" s="155"/>
      <c r="G78" s="183">
        <f>G8+G50+G58+G71</f>
        <v>0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AE78">
        <f>SUMIF(L7:L76,AE77,G7:G76)</f>
        <v>0</v>
      </c>
      <c r="AF78">
        <f>SUMIF(L7:L76,AF77,G7:G76)</f>
        <v>0</v>
      </c>
      <c r="AG78" t="s">
        <v>172</v>
      </c>
    </row>
    <row r="79" spans="1:60" x14ac:dyDescent="0.25">
      <c r="C79" s="190"/>
      <c r="D79" s="10"/>
      <c r="AG79" t="s">
        <v>173</v>
      </c>
    </row>
    <row r="80" spans="1:60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c+caNglnx8/G6c08xBvQZmDldCAbA/s1ZbZlOpPkVi0sjBxmWPsw9kfKkIPgIY1mKCA7uvwKXMRUROBTzjKk5g==" saltValue="6uya9XvJqtOspMOzqdr3Uw==" spinCount="100000" sheet="1"/>
  <mergeCells count="11">
    <mergeCell ref="C19:G19"/>
    <mergeCell ref="A1:G1"/>
    <mergeCell ref="C2:G2"/>
    <mergeCell ref="C3:G3"/>
    <mergeCell ref="C4:G4"/>
    <mergeCell ref="C10:G10"/>
    <mergeCell ref="C24:G24"/>
    <mergeCell ref="C29:G29"/>
    <mergeCell ref="C34:G34"/>
    <mergeCell ref="C39:G39"/>
    <mergeCell ref="C73:G7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85367-0F94-4C2E-AF47-8987F9A4CC9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3" customWidth="1"/>
    <col min="3" max="3" width="63.33203125" style="123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1" t="s">
        <v>174</v>
      </c>
      <c r="B1" s="251"/>
      <c r="C1" s="251"/>
      <c r="D1" s="251"/>
      <c r="E1" s="251"/>
      <c r="F1" s="251"/>
      <c r="G1" s="251"/>
      <c r="AG1" t="s">
        <v>103</v>
      </c>
    </row>
    <row r="2" spans="1:60" ht="24.9" customHeight="1" x14ac:dyDescent="0.25">
      <c r="A2" s="141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104</v>
      </c>
    </row>
    <row r="3" spans="1:60" ht="24.9" customHeight="1" x14ac:dyDescent="0.25">
      <c r="A3" s="141" t="s">
        <v>8</v>
      </c>
      <c r="B3" s="49" t="s">
        <v>57</v>
      </c>
      <c r="C3" s="252" t="s">
        <v>58</v>
      </c>
      <c r="D3" s="253"/>
      <c r="E3" s="253"/>
      <c r="F3" s="253"/>
      <c r="G3" s="254"/>
      <c r="AC3" s="123" t="s">
        <v>104</v>
      </c>
      <c r="AG3" t="s">
        <v>106</v>
      </c>
    </row>
    <row r="4" spans="1:60" ht="24.9" customHeight="1" x14ac:dyDescent="0.25">
      <c r="A4" s="142" t="s">
        <v>9</v>
      </c>
      <c r="B4" s="143" t="s">
        <v>63</v>
      </c>
      <c r="C4" s="255" t="s">
        <v>64</v>
      </c>
      <c r="D4" s="256"/>
      <c r="E4" s="256"/>
      <c r="F4" s="256"/>
      <c r="G4" s="257"/>
      <c r="AG4" t="s">
        <v>107</v>
      </c>
    </row>
    <row r="5" spans="1:60" x14ac:dyDescent="0.25">
      <c r="D5" s="10"/>
    </row>
    <row r="6" spans="1:60" ht="39.6" x14ac:dyDescent="0.25">
      <c r="A6" s="145" t="s">
        <v>108</v>
      </c>
      <c r="B6" s="147" t="s">
        <v>109</v>
      </c>
      <c r="C6" s="147" t="s">
        <v>110</v>
      </c>
      <c r="D6" s="146" t="s">
        <v>111</v>
      </c>
      <c r="E6" s="145" t="s">
        <v>112</v>
      </c>
      <c r="F6" s="144" t="s">
        <v>113</v>
      </c>
      <c r="G6" s="145" t="s">
        <v>29</v>
      </c>
      <c r="H6" s="148" t="s">
        <v>30</v>
      </c>
      <c r="I6" s="148" t="s">
        <v>114</v>
      </c>
      <c r="J6" s="148" t="s">
        <v>31</v>
      </c>
      <c r="K6" s="148" t="s">
        <v>115</v>
      </c>
      <c r="L6" s="148" t="s">
        <v>116</v>
      </c>
      <c r="M6" s="148" t="s">
        <v>117</v>
      </c>
      <c r="N6" s="148" t="s">
        <v>118</v>
      </c>
      <c r="O6" s="148" t="s">
        <v>119</v>
      </c>
      <c r="P6" s="148" t="s">
        <v>120</v>
      </c>
      <c r="Q6" s="148" t="s">
        <v>121</v>
      </c>
      <c r="R6" s="148" t="s">
        <v>122</v>
      </c>
      <c r="S6" s="148" t="s">
        <v>123</v>
      </c>
      <c r="T6" s="148" t="s">
        <v>124</v>
      </c>
      <c r="U6" s="148" t="s">
        <v>125</v>
      </c>
      <c r="V6" s="148" t="s">
        <v>126</v>
      </c>
      <c r="W6" s="148" t="s">
        <v>127</v>
      </c>
      <c r="X6" s="148" t="s">
        <v>128</v>
      </c>
    </row>
    <row r="7" spans="1:60" hidden="1" x14ac:dyDescent="0.25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</row>
    <row r="8" spans="1:60" x14ac:dyDescent="0.25">
      <c r="A8" s="162" t="s">
        <v>129</v>
      </c>
      <c r="B8" s="163" t="s">
        <v>77</v>
      </c>
      <c r="C8" s="184" t="s">
        <v>78</v>
      </c>
      <c r="D8" s="164"/>
      <c r="E8" s="165"/>
      <c r="F8" s="166"/>
      <c r="G8" s="166">
        <f>SUMIF(AG9:AG121,"&lt;&gt;NOR",G9:G121)</f>
        <v>0</v>
      </c>
      <c r="H8" s="166"/>
      <c r="I8" s="166">
        <f>SUM(I9:I121)</f>
        <v>0</v>
      </c>
      <c r="J8" s="166"/>
      <c r="K8" s="166">
        <f>SUM(K9:K121)</f>
        <v>0</v>
      </c>
      <c r="L8" s="166"/>
      <c r="M8" s="166">
        <f>SUM(M9:M121)</f>
        <v>0</v>
      </c>
      <c r="N8" s="166"/>
      <c r="O8" s="166">
        <f>SUM(O9:O121)</f>
        <v>0</v>
      </c>
      <c r="P8" s="166"/>
      <c r="Q8" s="166">
        <f>SUM(Q9:Q121)</f>
        <v>12.18</v>
      </c>
      <c r="R8" s="166"/>
      <c r="S8" s="166"/>
      <c r="T8" s="167"/>
      <c r="U8" s="161"/>
      <c r="V8" s="161">
        <f>SUM(V9:V121)</f>
        <v>71.91</v>
      </c>
      <c r="W8" s="161"/>
      <c r="X8" s="161"/>
      <c r="AG8" t="s">
        <v>130</v>
      </c>
    </row>
    <row r="9" spans="1:60" ht="20.399999999999999" outlineLevel="1" x14ac:dyDescent="0.25">
      <c r="A9" s="168">
        <v>1</v>
      </c>
      <c r="B9" s="169" t="s">
        <v>175</v>
      </c>
      <c r="C9" s="185" t="s">
        <v>176</v>
      </c>
      <c r="D9" s="170" t="s">
        <v>177</v>
      </c>
      <c r="E9" s="171">
        <v>22.15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0.33</v>
      </c>
      <c r="Q9" s="173">
        <f>ROUND(E9*P9,2)</f>
        <v>7.31</v>
      </c>
      <c r="R9" s="173" t="s">
        <v>178</v>
      </c>
      <c r="S9" s="173" t="s">
        <v>160</v>
      </c>
      <c r="T9" s="174" t="s">
        <v>160</v>
      </c>
      <c r="U9" s="158">
        <v>0.52649999999999997</v>
      </c>
      <c r="V9" s="158">
        <f>ROUND(E9*U9,2)</f>
        <v>11.66</v>
      </c>
      <c r="W9" s="158"/>
      <c r="X9" s="158" t="s">
        <v>179</v>
      </c>
      <c r="Y9" s="149"/>
      <c r="Z9" s="149"/>
      <c r="AA9" s="149"/>
      <c r="AB9" s="149"/>
      <c r="AC9" s="149"/>
      <c r="AD9" s="149"/>
      <c r="AE9" s="149"/>
      <c r="AF9" s="149"/>
      <c r="AG9" s="149" t="s">
        <v>180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1" x14ac:dyDescent="0.25">
      <c r="A10" s="156"/>
      <c r="B10" s="157"/>
      <c r="C10" s="186" t="s">
        <v>181</v>
      </c>
      <c r="D10" s="159"/>
      <c r="E10" s="160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49"/>
      <c r="Z10" s="149"/>
      <c r="AA10" s="149"/>
      <c r="AB10" s="149"/>
      <c r="AC10" s="149"/>
      <c r="AD10" s="149"/>
      <c r="AE10" s="149"/>
      <c r="AF10" s="149"/>
      <c r="AG10" s="149" t="s">
        <v>139</v>
      </c>
      <c r="AH10" s="149">
        <v>0</v>
      </c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outlineLevel="1" x14ac:dyDescent="0.25">
      <c r="A11" s="156"/>
      <c r="B11" s="157"/>
      <c r="C11" s="186" t="s">
        <v>182</v>
      </c>
      <c r="D11" s="159"/>
      <c r="E11" s="160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49"/>
      <c r="Z11" s="149"/>
      <c r="AA11" s="149"/>
      <c r="AB11" s="149"/>
      <c r="AC11" s="149"/>
      <c r="AD11" s="149"/>
      <c r="AE11" s="149"/>
      <c r="AF11" s="149"/>
      <c r="AG11" s="149" t="s">
        <v>139</v>
      </c>
      <c r="AH11" s="149">
        <v>0</v>
      </c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1" x14ac:dyDescent="0.25">
      <c r="A12" s="156"/>
      <c r="B12" s="157"/>
      <c r="C12" s="186" t="s">
        <v>183</v>
      </c>
      <c r="D12" s="159"/>
      <c r="E12" s="160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49"/>
      <c r="Z12" s="149"/>
      <c r="AA12" s="149"/>
      <c r="AB12" s="149"/>
      <c r="AC12" s="149"/>
      <c r="AD12" s="149"/>
      <c r="AE12" s="149"/>
      <c r="AF12" s="149"/>
      <c r="AG12" s="149" t="s">
        <v>139</v>
      </c>
      <c r="AH12" s="149">
        <v>0</v>
      </c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1" x14ac:dyDescent="0.25">
      <c r="A13" s="156"/>
      <c r="B13" s="157"/>
      <c r="C13" s="186" t="s">
        <v>448</v>
      </c>
      <c r="D13" s="159"/>
      <c r="E13" s="160">
        <v>22.15</v>
      </c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49"/>
      <c r="Z13" s="149"/>
      <c r="AA13" s="149"/>
      <c r="AB13" s="149"/>
      <c r="AC13" s="149"/>
      <c r="AD13" s="149"/>
      <c r="AE13" s="149"/>
      <c r="AF13" s="149"/>
      <c r="AG13" s="149" t="s">
        <v>139</v>
      </c>
      <c r="AH13" s="149">
        <v>0</v>
      </c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outlineLevel="1" x14ac:dyDescent="0.25">
      <c r="A14" s="168">
        <v>2</v>
      </c>
      <c r="B14" s="169" t="s">
        <v>185</v>
      </c>
      <c r="C14" s="185" t="s">
        <v>186</v>
      </c>
      <c r="D14" s="170" t="s">
        <v>177</v>
      </c>
      <c r="E14" s="171">
        <v>22.15</v>
      </c>
      <c r="F14" s="172"/>
      <c r="G14" s="173">
        <f>ROUND(E14*F14,2)</f>
        <v>0</v>
      </c>
      <c r="H14" s="172"/>
      <c r="I14" s="173">
        <f>ROUND(E14*H14,2)</f>
        <v>0</v>
      </c>
      <c r="J14" s="172"/>
      <c r="K14" s="173">
        <f>ROUND(E14*J14,2)</f>
        <v>0</v>
      </c>
      <c r="L14" s="173">
        <v>21</v>
      </c>
      <c r="M14" s="173">
        <f>G14*(1+L14/100)</f>
        <v>0</v>
      </c>
      <c r="N14" s="173">
        <v>0</v>
      </c>
      <c r="O14" s="173">
        <f>ROUND(E14*N14,2)</f>
        <v>0</v>
      </c>
      <c r="P14" s="173">
        <v>0.22</v>
      </c>
      <c r="Q14" s="173">
        <f>ROUND(E14*P14,2)</f>
        <v>4.87</v>
      </c>
      <c r="R14" s="173" t="s">
        <v>178</v>
      </c>
      <c r="S14" s="173" t="s">
        <v>160</v>
      </c>
      <c r="T14" s="174" t="s">
        <v>160</v>
      </c>
      <c r="U14" s="158">
        <v>0.375</v>
      </c>
      <c r="V14" s="158">
        <f>ROUND(E14*U14,2)</f>
        <v>8.31</v>
      </c>
      <c r="W14" s="158"/>
      <c r="X14" s="158" t="s">
        <v>179</v>
      </c>
      <c r="Y14" s="149"/>
      <c r="Z14" s="149"/>
      <c r="AA14" s="149"/>
      <c r="AB14" s="149"/>
      <c r="AC14" s="149"/>
      <c r="AD14" s="149"/>
      <c r="AE14" s="149"/>
      <c r="AF14" s="149"/>
      <c r="AG14" s="149" t="s">
        <v>180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outlineLevel="1" x14ac:dyDescent="0.25">
      <c r="A15" s="156"/>
      <c r="B15" s="157"/>
      <c r="C15" s="186" t="s">
        <v>181</v>
      </c>
      <c r="D15" s="159"/>
      <c r="E15" s="160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49"/>
      <c r="Z15" s="149"/>
      <c r="AA15" s="149"/>
      <c r="AB15" s="149"/>
      <c r="AC15" s="149"/>
      <c r="AD15" s="149"/>
      <c r="AE15" s="149"/>
      <c r="AF15" s="149"/>
      <c r="AG15" s="149" t="s">
        <v>139</v>
      </c>
      <c r="AH15" s="149">
        <v>0</v>
      </c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</row>
    <row r="16" spans="1:60" outlineLevel="1" x14ac:dyDescent="0.25">
      <c r="A16" s="156"/>
      <c r="B16" s="157"/>
      <c r="C16" s="186" t="s">
        <v>183</v>
      </c>
      <c r="D16" s="159"/>
      <c r="E16" s="160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49"/>
      <c r="Z16" s="149"/>
      <c r="AA16" s="149"/>
      <c r="AB16" s="149"/>
      <c r="AC16" s="149"/>
      <c r="AD16" s="149"/>
      <c r="AE16" s="149"/>
      <c r="AF16" s="149"/>
      <c r="AG16" s="149" t="s">
        <v>139</v>
      </c>
      <c r="AH16" s="149">
        <v>0</v>
      </c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outlineLevel="1" x14ac:dyDescent="0.25">
      <c r="A17" s="156"/>
      <c r="B17" s="157"/>
      <c r="C17" s="186" t="s">
        <v>448</v>
      </c>
      <c r="D17" s="159"/>
      <c r="E17" s="160">
        <v>22.15</v>
      </c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49"/>
      <c r="Z17" s="149"/>
      <c r="AA17" s="149"/>
      <c r="AB17" s="149"/>
      <c r="AC17" s="149"/>
      <c r="AD17" s="149"/>
      <c r="AE17" s="149"/>
      <c r="AF17" s="149"/>
      <c r="AG17" s="149" t="s">
        <v>139</v>
      </c>
      <c r="AH17" s="149">
        <v>0</v>
      </c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outlineLevel="1" x14ac:dyDescent="0.25">
      <c r="A18" s="168">
        <v>3</v>
      </c>
      <c r="B18" s="169" t="s">
        <v>187</v>
      </c>
      <c r="C18" s="185" t="s">
        <v>188</v>
      </c>
      <c r="D18" s="170" t="s">
        <v>189</v>
      </c>
      <c r="E18" s="171">
        <v>16.344999999999999</v>
      </c>
      <c r="F18" s="172"/>
      <c r="G18" s="173">
        <f>ROUND(E18*F18,2)</f>
        <v>0</v>
      </c>
      <c r="H18" s="172"/>
      <c r="I18" s="173">
        <f>ROUND(E18*H18,2)</f>
        <v>0</v>
      </c>
      <c r="J18" s="172"/>
      <c r="K18" s="173">
        <f>ROUND(E18*J18,2)</f>
        <v>0</v>
      </c>
      <c r="L18" s="173">
        <v>21</v>
      </c>
      <c r="M18" s="173">
        <f>G18*(1+L18/100)</f>
        <v>0</v>
      </c>
      <c r="N18" s="173">
        <v>0</v>
      </c>
      <c r="O18" s="173">
        <f>ROUND(E18*N18,2)</f>
        <v>0</v>
      </c>
      <c r="P18" s="173">
        <v>0</v>
      </c>
      <c r="Q18" s="173">
        <f>ROUND(E18*P18,2)</f>
        <v>0</v>
      </c>
      <c r="R18" s="173" t="s">
        <v>190</v>
      </c>
      <c r="S18" s="173" t="s">
        <v>160</v>
      </c>
      <c r="T18" s="174" t="s">
        <v>160</v>
      </c>
      <c r="U18" s="158">
        <v>1.34E-2</v>
      </c>
      <c r="V18" s="158">
        <f>ROUND(E18*U18,2)</f>
        <v>0.22</v>
      </c>
      <c r="W18" s="158"/>
      <c r="X18" s="158" t="s">
        <v>179</v>
      </c>
      <c r="Y18" s="149"/>
      <c r="Z18" s="149"/>
      <c r="AA18" s="149"/>
      <c r="AB18" s="149"/>
      <c r="AC18" s="149"/>
      <c r="AD18" s="149"/>
      <c r="AE18" s="149"/>
      <c r="AF18" s="149"/>
      <c r="AG18" s="149" t="s">
        <v>180</v>
      </c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1" x14ac:dyDescent="0.25">
      <c r="A19" s="156"/>
      <c r="B19" s="157"/>
      <c r="C19" s="260" t="s">
        <v>191</v>
      </c>
      <c r="D19" s="261"/>
      <c r="E19" s="261"/>
      <c r="F19" s="261"/>
      <c r="G19" s="261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49"/>
      <c r="Z19" s="149"/>
      <c r="AA19" s="149"/>
      <c r="AB19" s="149"/>
      <c r="AC19" s="149"/>
      <c r="AD19" s="149"/>
      <c r="AE19" s="149"/>
      <c r="AF19" s="149"/>
      <c r="AG19" s="149" t="s">
        <v>192</v>
      </c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82" t="str">
        <f>C19</f>
        <v>nebo lesní půdy, s vodorovným přemístěním na hromady v místě upotřebení nebo na dočasné či trvalé skládky se složením</v>
      </c>
      <c r="BB19" s="149"/>
      <c r="BC19" s="149"/>
      <c r="BD19" s="149"/>
      <c r="BE19" s="149"/>
      <c r="BF19" s="149"/>
      <c r="BG19" s="149"/>
      <c r="BH19" s="149"/>
    </row>
    <row r="20" spans="1:60" outlineLevel="1" x14ac:dyDescent="0.25">
      <c r="A20" s="156"/>
      <c r="B20" s="157"/>
      <c r="C20" s="186" t="s">
        <v>193</v>
      </c>
      <c r="D20" s="159"/>
      <c r="E20" s="160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49"/>
      <c r="Z20" s="149"/>
      <c r="AA20" s="149"/>
      <c r="AB20" s="149"/>
      <c r="AC20" s="149"/>
      <c r="AD20" s="149"/>
      <c r="AE20" s="149"/>
      <c r="AF20" s="149"/>
      <c r="AG20" s="149" t="s">
        <v>139</v>
      </c>
      <c r="AH20" s="149">
        <v>0</v>
      </c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outlineLevel="1" x14ac:dyDescent="0.25">
      <c r="A21" s="156"/>
      <c r="B21" s="157"/>
      <c r="C21" s="186" t="s">
        <v>194</v>
      </c>
      <c r="D21" s="159"/>
      <c r="E21" s="160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49"/>
      <c r="Z21" s="149"/>
      <c r="AA21" s="149"/>
      <c r="AB21" s="149"/>
      <c r="AC21" s="149"/>
      <c r="AD21" s="149"/>
      <c r="AE21" s="149"/>
      <c r="AF21" s="149"/>
      <c r="AG21" s="149" t="s">
        <v>139</v>
      </c>
      <c r="AH21" s="149">
        <v>0</v>
      </c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outlineLevel="1" x14ac:dyDescent="0.25">
      <c r="A22" s="156"/>
      <c r="B22" s="157"/>
      <c r="C22" s="186" t="s">
        <v>195</v>
      </c>
      <c r="D22" s="159"/>
      <c r="E22" s="160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49"/>
      <c r="Z22" s="149"/>
      <c r="AA22" s="149"/>
      <c r="AB22" s="149"/>
      <c r="AC22" s="149"/>
      <c r="AD22" s="149"/>
      <c r="AE22" s="149"/>
      <c r="AF22" s="149"/>
      <c r="AG22" s="149" t="s">
        <v>139</v>
      </c>
      <c r="AH22" s="149">
        <v>0</v>
      </c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1" x14ac:dyDescent="0.25">
      <c r="A23" s="156"/>
      <c r="B23" s="157"/>
      <c r="C23" s="186" t="s">
        <v>449</v>
      </c>
      <c r="D23" s="159"/>
      <c r="E23" s="160">
        <v>16.34</v>
      </c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49"/>
      <c r="Z23" s="149"/>
      <c r="AA23" s="149"/>
      <c r="AB23" s="149"/>
      <c r="AC23" s="149"/>
      <c r="AD23" s="149"/>
      <c r="AE23" s="149"/>
      <c r="AF23" s="149"/>
      <c r="AG23" s="149" t="s">
        <v>139</v>
      </c>
      <c r="AH23" s="149">
        <v>0</v>
      </c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1" x14ac:dyDescent="0.25">
      <c r="A24" s="168">
        <v>4</v>
      </c>
      <c r="B24" s="169" t="s">
        <v>197</v>
      </c>
      <c r="C24" s="185" t="s">
        <v>198</v>
      </c>
      <c r="D24" s="170" t="s">
        <v>189</v>
      </c>
      <c r="E24" s="171">
        <v>31</v>
      </c>
      <c r="F24" s="172"/>
      <c r="G24" s="173">
        <f>ROUND(E24*F24,2)</f>
        <v>0</v>
      </c>
      <c r="H24" s="172"/>
      <c r="I24" s="173">
        <f>ROUND(E24*H24,2)</f>
        <v>0</v>
      </c>
      <c r="J24" s="172"/>
      <c r="K24" s="173">
        <f>ROUND(E24*J24,2)</f>
        <v>0</v>
      </c>
      <c r="L24" s="173">
        <v>21</v>
      </c>
      <c r="M24" s="173">
        <f>G24*(1+L24/100)</f>
        <v>0</v>
      </c>
      <c r="N24" s="173">
        <v>0</v>
      </c>
      <c r="O24" s="173">
        <f>ROUND(E24*N24,2)</f>
        <v>0</v>
      </c>
      <c r="P24" s="173">
        <v>0</v>
      </c>
      <c r="Q24" s="173">
        <f>ROUND(E24*P24,2)</f>
        <v>0</v>
      </c>
      <c r="R24" s="173" t="s">
        <v>190</v>
      </c>
      <c r="S24" s="173" t="s">
        <v>160</v>
      </c>
      <c r="T24" s="174" t="s">
        <v>160</v>
      </c>
      <c r="U24" s="158">
        <v>0.42199999999999999</v>
      </c>
      <c r="V24" s="158">
        <f>ROUND(E24*U24,2)</f>
        <v>13.08</v>
      </c>
      <c r="W24" s="158"/>
      <c r="X24" s="158" t="s">
        <v>179</v>
      </c>
      <c r="Y24" s="149"/>
      <c r="Z24" s="149"/>
      <c r="AA24" s="149"/>
      <c r="AB24" s="149"/>
      <c r="AC24" s="149"/>
      <c r="AD24" s="149"/>
      <c r="AE24" s="149"/>
      <c r="AF24" s="149"/>
      <c r="AG24" s="149" t="s">
        <v>180</v>
      </c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outlineLevel="1" x14ac:dyDescent="0.25">
      <c r="A25" s="156"/>
      <c r="B25" s="157"/>
      <c r="C25" s="260" t="s">
        <v>199</v>
      </c>
      <c r="D25" s="261"/>
      <c r="E25" s="261"/>
      <c r="F25" s="261"/>
      <c r="G25" s="261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49"/>
      <c r="Z25" s="149"/>
      <c r="AA25" s="149"/>
      <c r="AB25" s="149"/>
      <c r="AC25" s="149"/>
      <c r="AD25" s="149"/>
      <c r="AE25" s="149"/>
      <c r="AF25" s="149"/>
      <c r="AG25" s="149" t="s">
        <v>192</v>
      </c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82" t="str">
        <f>C25</f>
        <v>s přemístěním výkopku v příčných profilech na vzdálenost do 15 m nebo s naložením na dopravní prostředek.</v>
      </c>
      <c r="BB25" s="149"/>
      <c r="BC25" s="149"/>
      <c r="BD25" s="149"/>
      <c r="BE25" s="149"/>
      <c r="BF25" s="149"/>
      <c r="BG25" s="149"/>
      <c r="BH25" s="149"/>
    </row>
    <row r="26" spans="1:60" outlineLevel="1" x14ac:dyDescent="0.25">
      <c r="A26" s="156"/>
      <c r="B26" s="157"/>
      <c r="C26" s="186" t="s">
        <v>200</v>
      </c>
      <c r="D26" s="159"/>
      <c r="E26" s="160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49"/>
      <c r="Z26" s="149"/>
      <c r="AA26" s="149"/>
      <c r="AB26" s="149"/>
      <c r="AC26" s="149"/>
      <c r="AD26" s="149"/>
      <c r="AE26" s="149"/>
      <c r="AF26" s="149"/>
      <c r="AG26" s="149" t="s">
        <v>139</v>
      </c>
      <c r="AH26" s="149">
        <v>0</v>
      </c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1" x14ac:dyDescent="0.25">
      <c r="A27" s="156"/>
      <c r="B27" s="157"/>
      <c r="C27" s="186" t="s">
        <v>183</v>
      </c>
      <c r="D27" s="159"/>
      <c r="E27" s="160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49"/>
      <c r="Z27" s="149"/>
      <c r="AA27" s="149"/>
      <c r="AB27" s="149"/>
      <c r="AC27" s="149"/>
      <c r="AD27" s="149"/>
      <c r="AE27" s="149"/>
      <c r="AF27" s="149"/>
      <c r="AG27" s="149" t="s">
        <v>139</v>
      </c>
      <c r="AH27" s="149">
        <v>0</v>
      </c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1" x14ac:dyDescent="0.25">
      <c r="A28" s="156"/>
      <c r="B28" s="157"/>
      <c r="C28" s="186" t="s">
        <v>450</v>
      </c>
      <c r="D28" s="159"/>
      <c r="E28" s="160">
        <v>31</v>
      </c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49"/>
      <c r="Z28" s="149"/>
      <c r="AA28" s="149"/>
      <c r="AB28" s="149"/>
      <c r="AC28" s="149"/>
      <c r="AD28" s="149"/>
      <c r="AE28" s="149"/>
      <c r="AF28" s="149"/>
      <c r="AG28" s="149" t="s">
        <v>139</v>
      </c>
      <c r="AH28" s="149">
        <v>0</v>
      </c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1" x14ac:dyDescent="0.25">
      <c r="A29" s="168">
        <v>5</v>
      </c>
      <c r="B29" s="169" t="s">
        <v>202</v>
      </c>
      <c r="C29" s="185" t="s">
        <v>203</v>
      </c>
      <c r="D29" s="170" t="s">
        <v>189</v>
      </c>
      <c r="E29" s="171">
        <v>15.6</v>
      </c>
      <c r="F29" s="172"/>
      <c r="G29" s="173">
        <f>ROUND(E29*F29,2)</f>
        <v>0</v>
      </c>
      <c r="H29" s="172"/>
      <c r="I29" s="173">
        <f>ROUND(E29*H29,2)</f>
        <v>0</v>
      </c>
      <c r="J29" s="172"/>
      <c r="K29" s="173">
        <f>ROUND(E29*J29,2)</f>
        <v>0</v>
      </c>
      <c r="L29" s="173">
        <v>21</v>
      </c>
      <c r="M29" s="173">
        <f>G29*(1+L29/100)</f>
        <v>0</v>
      </c>
      <c r="N29" s="173">
        <v>0</v>
      </c>
      <c r="O29" s="173">
        <f>ROUND(E29*N29,2)</f>
        <v>0</v>
      </c>
      <c r="P29" s="173">
        <v>0</v>
      </c>
      <c r="Q29" s="173">
        <f>ROUND(E29*P29,2)</f>
        <v>0</v>
      </c>
      <c r="R29" s="173" t="s">
        <v>190</v>
      </c>
      <c r="S29" s="173" t="s">
        <v>160</v>
      </c>
      <c r="T29" s="174" t="s">
        <v>160</v>
      </c>
      <c r="U29" s="158">
        <v>0.23</v>
      </c>
      <c r="V29" s="158">
        <f>ROUND(E29*U29,2)</f>
        <v>3.59</v>
      </c>
      <c r="W29" s="158"/>
      <c r="X29" s="158" t="s">
        <v>179</v>
      </c>
      <c r="Y29" s="149"/>
      <c r="Z29" s="149"/>
      <c r="AA29" s="149"/>
      <c r="AB29" s="149"/>
      <c r="AC29" s="149"/>
      <c r="AD29" s="149"/>
      <c r="AE29" s="149"/>
      <c r="AF29" s="149"/>
      <c r="AG29" s="149" t="s">
        <v>180</v>
      </c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ht="21" outlineLevel="1" x14ac:dyDescent="0.25">
      <c r="A30" s="156"/>
      <c r="B30" s="157"/>
      <c r="C30" s="260" t="s">
        <v>204</v>
      </c>
      <c r="D30" s="261"/>
      <c r="E30" s="261"/>
      <c r="F30" s="261"/>
      <c r="G30" s="261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49"/>
      <c r="Z30" s="149"/>
      <c r="AA30" s="149"/>
      <c r="AB30" s="149"/>
      <c r="AC30" s="149"/>
      <c r="AD30" s="149"/>
      <c r="AE30" s="149"/>
      <c r="AF30" s="149"/>
      <c r="AG30" s="149" t="s">
        <v>192</v>
      </c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82" t="str">
        <f>C30</f>
        <v>zapažených i nezapažených s urovnáním dna do předepsaného profilu a spádu, s přehozením výkopku na přilehlém terénu na vzdálenost do 3 m od podélné osy rýhy nebo s naložením výkopku na dopravní prostředek.</v>
      </c>
      <c r="BB30" s="149"/>
      <c r="BC30" s="149"/>
      <c r="BD30" s="149"/>
      <c r="BE30" s="149"/>
      <c r="BF30" s="149"/>
      <c r="BG30" s="149"/>
      <c r="BH30" s="149"/>
    </row>
    <row r="31" spans="1:60" outlineLevel="1" x14ac:dyDescent="0.25">
      <c r="A31" s="156"/>
      <c r="B31" s="157"/>
      <c r="C31" s="186" t="s">
        <v>205</v>
      </c>
      <c r="D31" s="159"/>
      <c r="E31" s="160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49"/>
      <c r="Z31" s="149"/>
      <c r="AA31" s="149"/>
      <c r="AB31" s="149"/>
      <c r="AC31" s="149"/>
      <c r="AD31" s="149"/>
      <c r="AE31" s="149"/>
      <c r="AF31" s="149"/>
      <c r="AG31" s="149" t="s">
        <v>139</v>
      </c>
      <c r="AH31" s="149">
        <v>0</v>
      </c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1" x14ac:dyDescent="0.25">
      <c r="A32" s="156"/>
      <c r="B32" s="157"/>
      <c r="C32" s="186" t="s">
        <v>183</v>
      </c>
      <c r="D32" s="159"/>
      <c r="E32" s="160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49"/>
      <c r="Z32" s="149"/>
      <c r="AA32" s="149"/>
      <c r="AB32" s="149"/>
      <c r="AC32" s="149"/>
      <c r="AD32" s="149"/>
      <c r="AE32" s="149"/>
      <c r="AF32" s="149"/>
      <c r="AG32" s="149" t="s">
        <v>139</v>
      </c>
      <c r="AH32" s="149">
        <v>0</v>
      </c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outlineLevel="1" x14ac:dyDescent="0.25">
      <c r="A33" s="156"/>
      <c r="B33" s="157"/>
      <c r="C33" s="186" t="s">
        <v>451</v>
      </c>
      <c r="D33" s="159"/>
      <c r="E33" s="160">
        <v>15.6</v>
      </c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49"/>
      <c r="Z33" s="149"/>
      <c r="AA33" s="149"/>
      <c r="AB33" s="149"/>
      <c r="AC33" s="149"/>
      <c r="AD33" s="149"/>
      <c r="AE33" s="149"/>
      <c r="AF33" s="149"/>
      <c r="AG33" s="149" t="s">
        <v>139</v>
      </c>
      <c r="AH33" s="149">
        <v>0</v>
      </c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outlineLevel="1" x14ac:dyDescent="0.25">
      <c r="A34" s="168">
        <v>6</v>
      </c>
      <c r="B34" s="169" t="s">
        <v>207</v>
      </c>
      <c r="C34" s="185" t="s">
        <v>208</v>
      </c>
      <c r="D34" s="170" t="s">
        <v>189</v>
      </c>
      <c r="E34" s="171">
        <v>46.6</v>
      </c>
      <c r="F34" s="172"/>
      <c r="G34" s="173">
        <f>ROUND(E34*F34,2)</f>
        <v>0</v>
      </c>
      <c r="H34" s="172"/>
      <c r="I34" s="173">
        <f>ROUND(E34*H34,2)</f>
        <v>0</v>
      </c>
      <c r="J34" s="172"/>
      <c r="K34" s="173">
        <f>ROUND(E34*J34,2)</f>
        <v>0</v>
      </c>
      <c r="L34" s="173">
        <v>21</v>
      </c>
      <c r="M34" s="173">
        <f>G34*(1+L34/100)</f>
        <v>0</v>
      </c>
      <c r="N34" s="173">
        <v>0</v>
      </c>
      <c r="O34" s="173">
        <f>ROUND(E34*N34,2)</f>
        <v>0</v>
      </c>
      <c r="P34" s="173">
        <v>0</v>
      </c>
      <c r="Q34" s="173">
        <f>ROUND(E34*P34,2)</f>
        <v>0</v>
      </c>
      <c r="R34" s="173" t="s">
        <v>190</v>
      </c>
      <c r="S34" s="173" t="s">
        <v>160</v>
      </c>
      <c r="T34" s="174" t="s">
        <v>160</v>
      </c>
      <c r="U34" s="158">
        <v>1.0999999999999999E-2</v>
      </c>
      <c r="V34" s="158">
        <f>ROUND(E34*U34,2)</f>
        <v>0.51</v>
      </c>
      <c r="W34" s="158"/>
      <c r="X34" s="158" t="s">
        <v>179</v>
      </c>
      <c r="Y34" s="149"/>
      <c r="Z34" s="149"/>
      <c r="AA34" s="149"/>
      <c r="AB34" s="149"/>
      <c r="AC34" s="149"/>
      <c r="AD34" s="149"/>
      <c r="AE34" s="149"/>
      <c r="AF34" s="149"/>
      <c r="AG34" s="149" t="s">
        <v>180</v>
      </c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outlineLevel="1" x14ac:dyDescent="0.25">
      <c r="A35" s="156"/>
      <c r="B35" s="157"/>
      <c r="C35" s="260" t="s">
        <v>209</v>
      </c>
      <c r="D35" s="261"/>
      <c r="E35" s="261"/>
      <c r="F35" s="261"/>
      <c r="G35" s="261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49"/>
      <c r="Z35" s="149"/>
      <c r="AA35" s="149"/>
      <c r="AB35" s="149"/>
      <c r="AC35" s="149"/>
      <c r="AD35" s="149"/>
      <c r="AE35" s="149"/>
      <c r="AF35" s="149"/>
      <c r="AG35" s="149" t="s">
        <v>192</v>
      </c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1" x14ac:dyDescent="0.25">
      <c r="A36" s="156"/>
      <c r="B36" s="157"/>
      <c r="C36" s="186" t="s">
        <v>210</v>
      </c>
      <c r="D36" s="159"/>
      <c r="E36" s="160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49"/>
      <c r="Z36" s="149"/>
      <c r="AA36" s="149"/>
      <c r="AB36" s="149"/>
      <c r="AC36" s="149"/>
      <c r="AD36" s="149"/>
      <c r="AE36" s="149"/>
      <c r="AF36" s="149"/>
      <c r="AG36" s="149" t="s">
        <v>139</v>
      </c>
      <c r="AH36" s="149">
        <v>0</v>
      </c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outlineLevel="1" x14ac:dyDescent="0.25">
      <c r="A37" s="156"/>
      <c r="B37" s="157"/>
      <c r="C37" s="186" t="s">
        <v>200</v>
      </c>
      <c r="D37" s="159"/>
      <c r="E37" s="160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49"/>
      <c r="Z37" s="149"/>
      <c r="AA37" s="149"/>
      <c r="AB37" s="149"/>
      <c r="AC37" s="149"/>
      <c r="AD37" s="149"/>
      <c r="AE37" s="149"/>
      <c r="AF37" s="149"/>
      <c r="AG37" s="149" t="s">
        <v>139</v>
      </c>
      <c r="AH37" s="149">
        <v>0</v>
      </c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outlineLevel="1" x14ac:dyDescent="0.25">
      <c r="A38" s="156"/>
      <c r="B38" s="157"/>
      <c r="C38" s="186" t="s">
        <v>183</v>
      </c>
      <c r="D38" s="159"/>
      <c r="E38" s="160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49"/>
      <c r="Z38" s="149"/>
      <c r="AA38" s="149"/>
      <c r="AB38" s="149"/>
      <c r="AC38" s="149"/>
      <c r="AD38" s="149"/>
      <c r="AE38" s="149"/>
      <c r="AF38" s="149"/>
      <c r="AG38" s="149" t="s">
        <v>139</v>
      </c>
      <c r="AH38" s="149">
        <v>0</v>
      </c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1" x14ac:dyDescent="0.25">
      <c r="A39" s="156"/>
      <c r="B39" s="157"/>
      <c r="C39" s="186" t="s">
        <v>450</v>
      </c>
      <c r="D39" s="159"/>
      <c r="E39" s="160">
        <v>31</v>
      </c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49"/>
      <c r="Z39" s="149"/>
      <c r="AA39" s="149"/>
      <c r="AB39" s="149"/>
      <c r="AC39" s="149"/>
      <c r="AD39" s="149"/>
      <c r="AE39" s="149"/>
      <c r="AF39" s="149"/>
      <c r="AG39" s="149" t="s">
        <v>139</v>
      </c>
      <c r="AH39" s="149">
        <v>0</v>
      </c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outlineLevel="1" x14ac:dyDescent="0.25">
      <c r="A40" s="156"/>
      <c r="B40" s="157"/>
      <c r="C40" s="186" t="s">
        <v>205</v>
      </c>
      <c r="D40" s="159"/>
      <c r="E40" s="160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49"/>
      <c r="Z40" s="149"/>
      <c r="AA40" s="149"/>
      <c r="AB40" s="149"/>
      <c r="AC40" s="149"/>
      <c r="AD40" s="149"/>
      <c r="AE40" s="149"/>
      <c r="AF40" s="149"/>
      <c r="AG40" s="149" t="s">
        <v>139</v>
      </c>
      <c r="AH40" s="149">
        <v>0</v>
      </c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1" x14ac:dyDescent="0.25">
      <c r="A41" s="156"/>
      <c r="B41" s="157"/>
      <c r="C41" s="186" t="s">
        <v>183</v>
      </c>
      <c r="D41" s="159"/>
      <c r="E41" s="160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49"/>
      <c r="Z41" s="149"/>
      <c r="AA41" s="149"/>
      <c r="AB41" s="149"/>
      <c r="AC41" s="149"/>
      <c r="AD41" s="149"/>
      <c r="AE41" s="149"/>
      <c r="AF41" s="149"/>
      <c r="AG41" s="149" t="s">
        <v>139</v>
      </c>
      <c r="AH41" s="149">
        <v>0</v>
      </c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outlineLevel="1" x14ac:dyDescent="0.25">
      <c r="A42" s="156"/>
      <c r="B42" s="157"/>
      <c r="C42" s="186" t="s">
        <v>451</v>
      </c>
      <c r="D42" s="159"/>
      <c r="E42" s="160">
        <v>15.6</v>
      </c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49"/>
      <c r="Z42" s="149"/>
      <c r="AA42" s="149"/>
      <c r="AB42" s="149"/>
      <c r="AC42" s="149"/>
      <c r="AD42" s="149"/>
      <c r="AE42" s="149"/>
      <c r="AF42" s="149"/>
      <c r="AG42" s="149" t="s">
        <v>139</v>
      </c>
      <c r="AH42" s="149">
        <v>0</v>
      </c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 ht="30.6" outlineLevel="1" x14ac:dyDescent="0.25">
      <c r="A43" s="168">
        <v>7</v>
      </c>
      <c r="B43" s="169" t="s">
        <v>211</v>
      </c>
      <c r="C43" s="185" t="s">
        <v>212</v>
      </c>
      <c r="D43" s="170" t="s">
        <v>189</v>
      </c>
      <c r="E43" s="171">
        <v>466</v>
      </c>
      <c r="F43" s="172"/>
      <c r="G43" s="173">
        <f>ROUND(E43*F43,2)</f>
        <v>0</v>
      </c>
      <c r="H43" s="172"/>
      <c r="I43" s="173">
        <f>ROUND(E43*H43,2)</f>
        <v>0</v>
      </c>
      <c r="J43" s="172"/>
      <c r="K43" s="173">
        <f>ROUND(E43*J43,2)</f>
        <v>0</v>
      </c>
      <c r="L43" s="173">
        <v>21</v>
      </c>
      <c r="M43" s="173">
        <f>G43*(1+L43/100)</f>
        <v>0</v>
      </c>
      <c r="N43" s="173">
        <v>0</v>
      </c>
      <c r="O43" s="173">
        <f>ROUND(E43*N43,2)</f>
        <v>0</v>
      </c>
      <c r="P43" s="173">
        <v>0</v>
      </c>
      <c r="Q43" s="173">
        <f>ROUND(E43*P43,2)</f>
        <v>0</v>
      </c>
      <c r="R43" s="173" t="s">
        <v>190</v>
      </c>
      <c r="S43" s="173" t="s">
        <v>160</v>
      </c>
      <c r="T43" s="174" t="s">
        <v>160</v>
      </c>
      <c r="U43" s="158">
        <v>0</v>
      </c>
      <c r="V43" s="158">
        <f>ROUND(E43*U43,2)</f>
        <v>0</v>
      </c>
      <c r="W43" s="158"/>
      <c r="X43" s="158" t="s">
        <v>179</v>
      </c>
      <c r="Y43" s="149"/>
      <c r="Z43" s="149"/>
      <c r="AA43" s="149"/>
      <c r="AB43" s="149"/>
      <c r="AC43" s="149"/>
      <c r="AD43" s="149"/>
      <c r="AE43" s="149"/>
      <c r="AF43" s="149"/>
      <c r="AG43" s="149" t="s">
        <v>180</v>
      </c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1" x14ac:dyDescent="0.25">
      <c r="A44" s="156"/>
      <c r="B44" s="157"/>
      <c r="C44" s="260" t="s">
        <v>209</v>
      </c>
      <c r="D44" s="261"/>
      <c r="E44" s="261"/>
      <c r="F44" s="261"/>
      <c r="G44" s="261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49"/>
      <c r="Z44" s="149"/>
      <c r="AA44" s="149"/>
      <c r="AB44" s="149"/>
      <c r="AC44" s="149"/>
      <c r="AD44" s="149"/>
      <c r="AE44" s="149"/>
      <c r="AF44" s="149"/>
      <c r="AG44" s="149" t="s">
        <v>192</v>
      </c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</row>
    <row r="45" spans="1:60" outlineLevel="1" x14ac:dyDescent="0.25">
      <c r="A45" s="156"/>
      <c r="B45" s="157"/>
      <c r="C45" s="186" t="s">
        <v>210</v>
      </c>
      <c r="D45" s="159"/>
      <c r="E45" s="160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49"/>
      <c r="Z45" s="149"/>
      <c r="AA45" s="149"/>
      <c r="AB45" s="149"/>
      <c r="AC45" s="149"/>
      <c r="AD45" s="149"/>
      <c r="AE45" s="149"/>
      <c r="AF45" s="149"/>
      <c r="AG45" s="149" t="s">
        <v>139</v>
      </c>
      <c r="AH45" s="149">
        <v>0</v>
      </c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outlineLevel="1" x14ac:dyDescent="0.25">
      <c r="A46" s="156"/>
      <c r="B46" s="157"/>
      <c r="C46" s="186" t="s">
        <v>200</v>
      </c>
      <c r="D46" s="159"/>
      <c r="E46" s="160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49"/>
      <c r="Z46" s="149"/>
      <c r="AA46" s="149"/>
      <c r="AB46" s="149"/>
      <c r="AC46" s="149"/>
      <c r="AD46" s="149"/>
      <c r="AE46" s="149"/>
      <c r="AF46" s="149"/>
      <c r="AG46" s="149" t="s">
        <v>139</v>
      </c>
      <c r="AH46" s="149">
        <v>0</v>
      </c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outlineLevel="1" x14ac:dyDescent="0.25">
      <c r="A47" s="156"/>
      <c r="B47" s="157"/>
      <c r="C47" s="186" t="s">
        <v>183</v>
      </c>
      <c r="D47" s="159"/>
      <c r="E47" s="160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49"/>
      <c r="Z47" s="149"/>
      <c r="AA47" s="149"/>
      <c r="AB47" s="149"/>
      <c r="AC47" s="149"/>
      <c r="AD47" s="149"/>
      <c r="AE47" s="149"/>
      <c r="AF47" s="149"/>
      <c r="AG47" s="149" t="s">
        <v>139</v>
      </c>
      <c r="AH47" s="149">
        <v>0</v>
      </c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outlineLevel="1" x14ac:dyDescent="0.25">
      <c r="A48" s="156"/>
      <c r="B48" s="157"/>
      <c r="C48" s="193" t="s">
        <v>213</v>
      </c>
      <c r="D48" s="191"/>
      <c r="E48" s="192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49"/>
      <c r="Z48" s="149"/>
      <c r="AA48" s="149"/>
      <c r="AB48" s="149"/>
      <c r="AC48" s="149"/>
      <c r="AD48" s="149"/>
      <c r="AE48" s="149"/>
      <c r="AF48" s="149"/>
      <c r="AG48" s="149" t="s">
        <v>139</v>
      </c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 outlineLevel="1" x14ac:dyDescent="0.25">
      <c r="A49" s="156"/>
      <c r="B49" s="157"/>
      <c r="C49" s="194" t="s">
        <v>452</v>
      </c>
      <c r="D49" s="191"/>
      <c r="E49" s="192">
        <v>31</v>
      </c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49"/>
      <c r="Z49" s="149"/>
      <c r="AA49" s="149"/>
      <c r="AB49" s="149"/>
      <c r="AC49" s="149"/>
      <c r="AD49" s="149"/>
      <c r="AE49" s="149"/>
      <c r="AF49" s="149"/>
      <c r="AG49" s="149" t="s">
        <v>139</v>
      </c>
      <c r="AH49" s="149">
        <v>2</v>
      </c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</row>
    <row r="50" spans="1:60" outlineLevel="1" x14ac:dyDescent="0.25">
      <c r="A50" s="156"/>
      <c r="B50" s="157"/>
      <c r="C50" s="193" t="s">
        <v>215</v>
      </c>
      <c r="D50" s="191"/>
      <c r="E50" s="192"/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49"/>
      <c r="Z50" s="149"/>
      <c r="AA50" s="149"/>
      <c r="AB50" s="149"/>
      <c r="AC50" s="149"/>
      <c r="AD50" s="149"/>
      <c r="AE50" s="149"/>
      <c r="AF50" s="149"/>
      <c r="AG50" s="149" t="s">
        <v>139</v>
      </c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</row>
    <row r="51" spans="1:60" outlineLevel="1" x14ac:dyDescent="0.25">
      <c r="A51" s="156"/>
      <c r="B51" s="157"/>
      <c r="C51" s="186" t="s">
        <v>453</v>
      </c>
      <c r="D51" s="159"/>
      <c r="E51" s="160">
        <v>310</v>
      </c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49"/>
      <c r="Z51" s="149"/>
      <c r="AA51" s="149"/>
      <c r="AB51" s="149"/>
      <c r="AC51" s="149"/>
      <c r="AD51" s="149"/>
      <c r="AE51" s="149"/>
      <c r="AF51" s="149"/>
      <c r="AG51" s="149" t="s">
        <v>139</v>
      </c>
      <c r="AH51" s="149">
        <v>0</v>
      </c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outlineLevel="1" x14ac:dyDescent="0.25">
      <c r="A52" s="156"/>
      <c r="B52" s="157"/>
      <c r="C52" s="186" t="s">
        <v>205</v>
      </c>
      <c r="D52" s="159"/>
      <c r="E52" s="160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49"/>
      <c r="Z52" s="149"/>
      <c r="AA52" s="149"/>
      <c r="AB52" s="149"/>
      <c r="AC52" s="149"/>
      <c r="AD52" s="149"/>
      <c r="AE52" s="149"/>
      <c r="AF52" s="149"/>
      <c r="AG52" s="149" t="s">
        <v>139</v>
      </c>
      <c r="AH52" s="149">
        <v>0</v>
      </c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1" x14ac:dyDescent="0.25">
      <c r="A53" s="156"/>
      <c r="B53" s="157"/>
      <c r="C53" s="186" t="s">
        <v>183</v>
      </c>
      <c r="D53" s="159"/>
      <c r="E53" s="160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49"/>
      <c r="Z53" s="149"/>
      <c r="AA53" s="149"/>
      <c r="AB53" s="149"/>
      <c r="AC53" s="149"/>
      <c r="AD53" s="149"/>
      <c r="AE53" s="149"/>
      <c r="AF53" s="149"/>
      <c r="AG53" s="149" t="s">
        <v>139</v>
      </c>
      <c r="AH53" s="149">
        <v>0</v>
      </c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outlineLevel="1" x14ac:dyDescent="0.25">
      <c r="A54" s="156"/>
      <c r="B54" s="157"/>
      <c r="C54" s="193" t="s">
        <v>213</v>
      </c>
      <c r="D54" s="191"/>
      <c r="E54" s="192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49"/>
      <c r="Z54" s="149"/>
      <c r="AA54" s="149"/>
      <c r="AB54" s="149"/>
      <c r="AC54" s="149"/>
      <c r="AD54" s="149"/>
      <c r="AE54" s="149"/>
      <c r="AF54" s="149"/>
      <c r="AG54" s="149" t="s">
        <v>139</v>
      </c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outlineLevel="1" x14ac:dyDescent="0.25">
      <c r="A55" s="156"/>
      <c r="B55" s="157"/>
      <c r="C55" s="194" t="s">
        <v>454</v>
      </c>
      <c r="D55" s="191"/>
      <c r="E55" s="192">
        <v>15.6</v>
      </c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49"/>
      <c r="Z55" s="149"/>
      <c r="AA55" s="149"/>
      <c r="AB55" s="149"/>
      <c r="AC55" s="149"/>
      <c r="AD55" s="149"/>
      <c r="AE55" s="149"/>
      <c r="AF55" s="149"/>
      <c r="AG55" s="149" t="s">
        <v>139</v>
      </c>
      <c r="AH55" s="149">
        <v>2</v>
      </c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 outlineLevel="1" x14ac:dyDescent="0.25">
      <c r="A56" s="156"/>
      <c r="B56" s="157"/>
      <c r="C56" s="193" t="s">
        <v>215</v>
      </c>
      <c r="D56" s="191"/>
      <c r="E56" s="192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49"/>
      <c r="Z56" s="149"/>
      <c r="AA56" s="149"/>
      <c r="AB56" s="149"/>
      <c r="AC56" s="149"/>
      <c r="AD56" s="149"/>
      <c r="AE56" s="149"/>
      <c r="AF56" s="149"/>
      <c r="AG56" s="149" t="s">
        <v>139</v>
      </c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</row>
    <row r="57" spans="1:60" outlineLevel="1" x14ac:dyDescent="0.25">
      <c r="A57" s="156"/>
      <c r="B57" s="157"/>
      <c r="C57" s="186" t="s">
        <v>455</v>
      </c>
      <c r="D57" s="159"/>
      <c r="E57" s="160">
        <v>156</v>
      </c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49"/>
      <c r="Z57" s="149"/>
      <c r="AA57" s="149"/>
      <c r="AB57" s="149"/>
      <c r="AC57" s="149"/>
      <c r="AD57" s="149"/>
      <c r="AE57" s="149"/>
      <c r="AF57" s="149"/>
      <c r="AG57" s="149" t="s">
        <v>139</v>
      </c>
      <c r="AH57" s="149">
        <v>0</v>
      </c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ht="20.399999999999999" outlineLevel="1" x14ac:dyDescent="0.25">
      <c r="A58" s="168">
        <v>8</v>
      </c>
      <c r="B58" s="169" t="s">
        <v>219</v>
      </c>
      <c r="C58" s="185" t="s">
        <v>220</v>
      </c>
      <c r="D58" s="170" t="s">
        <v>189</v>
      </c>
      <c r="E58" s="171">
        <v>46.6</v>
      </c>
      <c r="F58" s="172"/>
      <c r="G58" s="173">
        <f>ROUND(E58*F58,2)</f>
        <v>0</v>
      </c>
      <c r="H58" s="172"/>
      <c r="I58" s="173">
        <f>ROUND(E58*H58,2)</f>
        <v>0</v>
      </c>
      <c r="J58" s="172"/>
      <c r="K58" s="173">
        <f>ROUND(E58*J58,2)</f>
        <v>0</v>
      </c>
      <c r="L58" s="173">
        <v>21</v>
      </c>
      <c r="M58" s="173">
        <f>G58*(1+L58/100)</f>
        <v>0</v>
      </c>
      <c r="N58" s="173">
        <v>0</v>
      </c>
      <c r="O58" s="173">
        <f>ROUND(E58*N58,2)</f>
        <v>0</v>
      </c>
      <c r="P58" s="173">
        <v>0</v>
      </c>
      <c r="Q58" s="173">
        <f>ROUND(E58*P58,2)</f>
        <v>0</v>
      </c>
      <c r="R58" s="173" t="s">
        <v>190</v>
      </c>
      <c r="S58" s="173" t="s">
        <v>160</v>
      </c>
      <c r="T58" s="174" t="s">
        <v>160</v>
      </c>
      <c r="U58" s="158">
        <v>0.65200000000000002</v>
      </c>
      <c r="V58" s="158">
        <f>ROUND(E58*U58,2)</f>
        <v>30.38</v>
      </c>
      <c r="W58" s="158"/>
      <c r="X58" s="158" t="s">
        <v>179</v>
      </c>
      <c r="Y58" s="149"/>
      <c r="Z58" s="149"/>
      <c r="AA58" s="149"/>
      <c r="AB58" s="149"/>
      <c r="AC58" s="149"/>
      <c r="AD58" s="149"/>
      <c r="AE58" s="149"/>
      <c r="AF58" s="149"/>
      <c r="AG58" s="149" t="s">
        <v>180</v>
      </c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outlineLevel="1" x14ac:dyDescent="0.25">
      <c r="A59" s="156"/>
      <c r="B59" s="157"/>
      <c r="C59" s="186" t="s">
        <v>210</v>
      </c>
      <c r="D59" s="159"/>
      <c r="E59" s="160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49"/>
      <c r="Z59" s="149"/>
      <c r="AA59" s="149"/>
      <c r="AB59" s="149"/>
      <c r="AC59" s="149"/>
      <c r="AD59" s="149"/>
      <c r="AE59" s="149"/>
      <c r="AF59" s="149"/>
      <c r="AG59" s="149" t="s">
        <v>139</v>
      </c>
      <c r="AH59" s="149">
        <v>0</v>
      </c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</row>
    <row r="60" spans="1:60" outlineLevel="1" x14ac:dyDescent="0.25">
      <c r="A60" s="156"/>
      <c r="B60" s="157"/>
      <c r="C60" s="186" t="s">
        <v>200</v>
      </c>
      <c r="D60" s="159"/>
      <c r="E60" s="160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49"/>
      <c r="Z60" s="149"/>
      <c r="AA60" s="149"/>
      <c r="AB60" s="149"/>
      <c r="AC60" s="149"/>
      <c r="AD60" s="149"/>
      <c r="AE60" s="149"/>
      <c r="AF60" s="149"/>
      <c r="AG60" s="149" t="s">
        <v>139</v>
      </c>
      <c r="AH60" s="149">
        <v>0</v>
      </c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</row>
    <row r="61" spans="1:60" outlineLevel="1" x14ac:dyDescent="0.25">
      <c r="A61" s="156"/>
      <c r="B61" s="157"/>
      <c r="C61" s="186" t="s">
        <v>183</v>
      </c>
      <c r="D61" s="159"/>
      <c r="E61" s="160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49"/>
      <c r="Z61" s="149"/>
      <c r="AA61" s="149"/>
      <c r="AB61" s="149"/>
      <c r="AC61" s="149"/>
      <c r="AD61" s="149"/>
      <c r="AE61" s="149"/>
      <c r="AF61" s="149"/>
      <c r="AG61" s="149" t="s">
        <v>139</v>
      </c>
      <c r="AH61" s="149">
        <v>0</v>
      </c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 outlineLevel="1" x14ac:dyDescent="0.25">
      <c r="A62" s="156"/>
      <c r="B62" s="157"/>
      <c r="C62" s="186" t="s">
        <v>450</v>
      </c>
      <c r="D62" s="159"/>
      <c r="E62" s="160">
        <v>31</v>
      </c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49"/>
      <c r="Z62" s="149"/>
      <c r="AA62" s="149"/>
      <c r="AB62" s="149"/>
      <c r="AC62" s="149"/>
      <c r="AD62" s="149"/>
      <c r="AE62" s="149"/>
      <c r="AF62" s="149"/>
      <c r="AG62" s="149" t="s">
        <v>139</v>
      </c>
      <c r="AH62" s="149">
        <v>0</v>
      </c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</row>
    <row r="63" spans="1:60" outlineLevel="1" x14ac:dyDescent="0.25">
      <c r="A63" s="156"/>
      <c r="B63" s="157"/>
      <c r="C63" s="186" t="s">
        <v>205</v>
      </c>
      <c r="D63" s="159"/>
      <c r="E63" s="160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49"/>
      <c r="Z63" s="149"/>
      <c r="AA63" s="149"/>
      <c r="AB63" s="149"/>
      <c r="AC63" s="149"/>
      <c r="AD63" s="149"/>
      <c r="AE63" s="149"/>
      <c r="AF63" s="149"/>
      <c r="AG63" s="149" t="s">
        <v>139</v>
      </c>
      <c r="AH63" s="149">
        <v>0</v>
      </c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49"/>
      <c r="BF63" s="149"/>
      <c r="BG63" s="149"/>
      <c r="BH63" s="149"/>
    </row>
    <row r="64" spans="1:60" outlineLevel="1" x14ac:dyDescent="0.25">
      <c r="A64" s="156"/>
      <c r="B64" s="157"/>
      <c r="C64" s="186" t="s">
        <v>183</v>
      </c>
      <c r="D64" s="159"/>
      <c r="E64" s="160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49"/>
      <c r="Z64" s="149"/>
      <c r="AA64" s="149"/>
      <c r="AB64" s="149"/>
      <c r="AC64" s="149"/>
      <c r="AD64" s="149"/>
      <c r="AE64" s="149"/>
      <c r="AF64" s="149"/>
      <c r="AG64" s="149" t="s">
        <v>139</v>
      </c>
      <c r="AH64" s="149">
        <v>0</v>
      </c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</row>
    <row r="65" spans="1:60" outlineLevel="1" x14ac:dyDescent="0.25">
      <c r="A65" s="156"/>
      <c r="B65" s="157"/>
      <c r="C65" s="186" t="s">
        <v>451</v>
      </c>
      <c r="D65" s="159"/>
      <c r="E65" s="160">
        <v>15.6</v>
      </c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49"/>
      <c r="Z65" s="149"/>
      <c r="AA65" s="149"/>
      <c r="AB65" s="149"/>
      <c r="AC65" s="149"/>
      <c r="AD65" s="149"/>
      <c r="AE65" s="149"/>
      <c r="AF65" s="149"/>
      <c r="AG65" s="149" t="s">
        <v>139</v>
      </c>
      <c r="AH65" s="149">
        <v>0</v>
      </c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</row>
    <row r="66" spans="1:60" ht="20.399999999999999" outlineLevel="1" x14ac:dyDescent="0.25">
      <c r="A66" s="168">
        <v>9</v>
      </c>
      <c r="B66" s="169" t="s">
        <v>221</v>
      </c>
      <c r="C66" s="185" t="s">
        <v>222</v>
      </c>
      <c r="D66" s="170" t="s">
        <v>189</v>
      </c>
      <c r="E66" s="171">
        <v>46.6</v>
      </c>
      <c r="F66" s="172"/>
      <c r="G66" s="173">
        <f>ROUND(E66*F66,2)</f>
        <v>0</v>
      </c>
      <c r="H66" s="172"/>
      <c r="I66" s="173">
        <f>ROUND(E66*H66,2)</f>
        <v>0</v>
      </c>
      <c r="J66" s="172"/>
      <c r="K66" s="173">
        <f>ROUND(E66*J66,2)</f>
        <v>0</v>
      </c>
      <c r="L66" s="173">
        <v>21</v>
      </c>
      <c r="M66" s="173">
        <f>G66*(1+L66/100)</f>
        <v>0</v>
      </c>
      <c r="N66" s="173">
        <v>0</v>
      </c>
      <c r="O66" s="173">
        <f>ROUND(E66*N66,2)</f>
        <v>0</v>
      </c>
      <c r="P66" s="173">
        <v>0</v>
      </c>
      <c r="Q66" s="173">
        <f>ROUND(E66*P66,2)</f>
        <v>0</v>
      </c>
      <c r="R66" s="173" t="s">
        <v>190</v>
      </c>
      <c r="S66" s="173" t="s">
        <v>160</v>
      </c>
      <c r="T66" s="174" t="s">
        <v>160</v>
      </c>
      <c r="U66" s="158">
        <v>8.9999999999999993E-3</v>
      </c>
      <c r="V66" s="158">
        <f>ROUND(E66*U66,2)</f>
        <v>0.42</v>
      </c>
      <c r="W66" s="158"/>
      <c r="X66" s="158" t="s">
        <v>179</v>
      </c>
      <c r="Y66" s="149"/>
      <c r="Z66" s="149"/>
      <c r="AA66" s="149"/>
      <c r="AB66" s="149"/>
      <c r="AC66" s="149"/>
      <c r="AD66" s="149"/>
      <c r="AE66" s="149"/>
      <c r="AF66" s="149"/>
      <c r="AG66" s="149" t="s">
        <v>180</v>
      </c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</row>
    <row r="67" spans="1:60" outlineLevel="1" x14ac:dyDescent="0.25">
      <c r="A67" s="156"/>
      <c r="B67" s="157"/>
      <c r="C67" s="186" t="s">
        <v>210</v>
      </c>
      <c r="D67" s="159"/>
      <c r="E67" s="160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49"/>
      <c r="Z67" s="149"/>
      <c r="AA67" s="149"/>
      <c r="AB67" s="149"/>
      <c r="AC67" s="149"/>
      <c r="AD67" s="149"/>
      <c r="AE67" s="149"/>
      <c r="AF67" s="149"/>
      <c r="AG67" s="149" t="s">
        <v>139</v>
      </c>
      <c r="AH67" s="149">
        <v>0</v>
      </c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</row>
    <row r="68" spans="1:60" outlineLevel="1" x14ac:dyDescent="0.25">
      <c r="A68" s="156"/>
      <c r="B68" s="157"/>
      <c r="C68" s="186" t="s">
        <v>200</v>
      </c>
      <c r="D68" s="159"/>
      <c r="E68" s="160"/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49"/>
      <c r="Z68" s="149"/>
      <c r="AA68" s="149"/>
      <c r="AB68" s="149"/>
      <c r="AC68" s="149"/>
      <c r="AD68" s="149"/>
      <c r="AE68" s="149"/>
      <c r="AF68" s="149"/>
      <c r="AG68" s="149" t="s">
        <v>139</v>
      </c>
      <c r="AH68" s="149">
        <v>0</v>
      </c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</row>
    <row r="69" spans="1:60" outlineLevel="1" x14ac:dyDescent="0.25">
      <c r="A69" s="156"/>
      <c r="B69" s="157"/>
      <c r="C69" s="186" t="s">
        <v>183</v>
      </c>
      <c r="D69" s="159"/>
      <c r="E69" s="160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49"/>
      <c r="Z69" s="149"/>
      <c r="AA69" s="149"/>
      <c r="AB69" s="149"/>
      <c r="AC69" s="149"/>
      <c r="AD69" s="149"/>
      <c r="AE69" s="149"/>
      <c r="AF69" s="149"/>
      <c r="AG69" s="149" t="s">
        <v>139</v>
      </c>
      <c r="AH69" s="149">
        <v>0</v>
      </c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D69" s="149"/>
      <c r="BE69" s="149"/>
      <c r="BF69" s="149"/>
      <c r="BG69" s="149"/>
      <c r="BH69" s="149"/>
    </row>
    <row r="70" spans="1:60" outlineLevel="1" x14ac:dyDescent="0.25">
      <c r="A70" s="156"/>
      <c r="B70" s="157"/>
      <c r="C70" s="186" t="s">
        <v>450</v>
      </c>
      <c r="D70" s="159"/>
      <c r="E70" s="160">
        <v>31</v>
      </c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49"/>
      <c r="Z70" s="149"/>
      <c r="AA70" s="149"/>
      <c r="AB70" s="149"/>
      <c r="AC70" s="149"/>
      <c r="AD70" s="149"/>
      <c r="AE70" s="149"/>
      <c r="AF70" s="149"/>
      <c r="AG70" s="149" t="s">
        <v>139</v>
      </c>
      <c r="AH70" s="149">
        <v>0</v>
      </c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</row>
    <row r="71" spans="1:60" outlineLevel="1" x14ac:dyDescent="0.25">
      <c r="A71" s="156"/>
      <c r="B71" s="157"/>
      <c r="C71" s="186" t="s">
        <v>205</v>
      </c>
      <c r="D71" s="159"/>
      <c r="E71" s="160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49"/>
      <c r="Z71" s="149"/>
      <c r="AA71" s="149"/>
      <c r="AB71" s="149"/>
      <c r="AC71" s="149"/>
      <c r="AD71" s="149"/>
      <c r="AE71" s="149"/>
      <c r="AF71" s="149"/>
      <c r="AG71" s="149" t="s">
        <v>139</v>
      </c>
      <c r="AH71" s="149">
        <v>0</v>
      </c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49"/>
      <c r="BG71" s="149"/>
      <c r="BH71" s="149"/>
    </row>
    <row r="72" spans="1:60" outlineLevel="1" x14ac:dyDescent="0.25">
      <c r="A72" s="156"/>
      <c r="B72" s="157"/>
      <c r="C72" s="186" t="s">
        <v>183</v>
      </c>
      <c r="D72" s="159"/>
      <c r="E72" s="160"/>
      <c r="F72" s="158"/>
      <c r="G72" s="158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49"/>
      <c r="Z72" s="149"/>
      <c r="AA72" s="149"/>
      <c r="AB72" s="149"/>
      <c r="AC72" s="149"/>
      <c r="AD72" s="149"/>
      <c r="AE72" s="149"/>
      <c r="AF72" s="149"/>
      <c r="AG72" s="149" t="s">
        <v>139</v>
      </c>
      <c r="AH72" s="149">
        <v>0</v>
      </c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</row>
    <row r="73" spans="1:60" outlineLevel="1" x14ac:dyDescent="0.25">
      <c r="A73" s="156"/>
      <c r="B73" s="157"/>
      <c r="C73" s="186" t="s">
        <v>451</v>
      </c>
      <c r="D73" s="159"/>
      <c r="E73" s="160">
        <v>15.6</v>
      </c>
      <c r="F73" s="158"/>
      <c r="G73" s="158"/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49"/>
      <c r="Z73" s="149"/>
      <c r="AA73" s="149"/>
      <c r="AB73" s="149"/>
      <c r="AC73" s="149"/>
      <c r="AD73" s="149"/>
      <c r="AE73" s="149"/>
      <c r="AF73" s="149"/>
      <c r="AG73" s="149" t="s">
        <v>139</v>
      </c>
      <c r="AH73" s="149">
        <v>0</v>
      </c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49"/>
      <c r="BF73" s="149"/>
      <c r="BG73" s="149"/>
      <c r="BH73" s="149"/>
    </row>
    <row r="74" spans="1:60" outlineLevel="1" x14ac:dyDescent="0.25">
      <c r="A74" s="168">
        <v>10</v>
      </c>
      <c r="B74" s="169" t="s">
        <v>223</v>
      </c>
      <c r="C74" s="185" t="s">
        <v>224</v>
      </c>
      <c r="D74" s="170" t="s">
        <v>177</v>
      </c>
      <c r="E74" s="171">
        <v>207.99</v>
      </c>
      <c r="F74" s="172"/>
      <c r="G74" s="173">
        <f>ROUND(E74*F74,2)</f>
        <v>0</v>
      </c>
      <c r="H74" s="172"/>
      <c r="I74" s="173">
        <f>ROUND(E74*H74,2)</f>
        <v>0</v>
      </c>
      <c r="J74" s="172"/>
      <c r="K74" s="173">
        <f>ROUND(E74*J74,2)</f>
        <v>0</v>
      </c>
      <c r="L74" s="173">
        <v>21</v>
      </c>
      <c r="M74" s="173">
        <f>G74*(1+L74/100)</f>
        <v>0</v>
      </c>
      <c r="N74" s="173">
        <v>0</v>
      </c>
      <c r="O74" s="173">
        <f>ROUND(E74*N74,2)</f>
        <v>0</v>
      </c>
      <c r="P74" s="173">
        <v>0</v>
      </c>
      <c r="Q74" s="173">
        <f>ROUND(E74*P74,2)</f>
        <v>0</v>
      </c>
      <c r="R74" s="173" t="s">
        <v>190</v>
      </c>
      <c r="S74" s="173" t="s">
        <v>160</v>
      </c>
      <c r="T74" s="174" t="s">
        <v>160</v>
      </c>
      <c r="U74" s="158">
        <v>1.7999999999999999E-2</v>
      </c>
      <c r="V74" s="158">
        <f>ROUND(E74*U74,2)</f>
        <v>3.74</v>
      </c>
      <c r="W74" s="158"/>
      <c r="X74" s="158" t="s">
        <v>179</v>
      </c>
      <c r="Y74" s="149"/>
      <c r="Z74" s="149"/>
      <c r="AA74" s="149"/>
      <c r="AB74" s="149"/>
      <c r="AC74" s="149"/>
      <c r="AD74" s="149"/>
      <c r="AE74" s="149"/>
      <c r="AF74" s="149"/>
      <c r="AG74" s="149" t="s">
        <v>180</v>
      </c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</row>
    <row r="75" spans="1:60" outlineLevel="1" x14ac:dyDescent="0.25">
      <c r="A75" s="156"/>
      <c r="B75" s="157"/>
      <c r="C75" s="260" t="s">
        <v>225</v>
      </c>
      <c r="D75" s="261"/>
      <c r="E75" s="261"/>
      <c r="F75" s="261"/>
      <c r="G75" s="261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49"/>
      <c r="Z75" s="149"/>
      <c r="AA75" s="149"/>
      <c r="AB75" s="149"/>
      <c r="AC75" s="149"/>
      <c r="AD75" s="149"/>
      <c r="AE75" s="149"/>
      <c r="AF75" s="149"/>
      <c r="AG75" s="149" t="s">
        <v>192</v>
      </c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</row>
    <row r="76" spans="1:60" outlineLevel="1" x14ac:dyDescent="0.25">
      <c r="A76" s="156"/>
      <c r="B76" s="157"/>
      <c r="C76" s="186" t="s">
        <v>226</v>
      </c>
      <c r="D76" s="159"/>
      <c r="E76" s="160"/>
      <c r="F76" s="158"/>
      <c r="G76" s="158"/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49"/>
      <c r="Z76" s="149"/>
      <c r="AA76" s="149"/>
      <c r="AB76" s="149"/>
      <c r="AC76" s="149"/>
      <c r="AD76" s="149"/>
      <c r="AE76" s="149"/>
      <c r="AF76" s="149"/>
      <c r="AG76" s="149" t="s">
        <v>139</v>
      </c>
      <c r="AH76" s="149">
        <v>0</v>
      </c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</row>
    <row r="77" spans="1:60" outlineLevel="1" x14ac:dyDescent="0.25">
      <c r="A77" s="156"/>
      <c r="B77" s="157"/>
      <c r="C77" s="186" t="s">
        <v>227</v>
      </c>
      <c r="D77" s="159"/>
      <c r="E77" s="160"/>
      <c r="F77" s="158"/>
      <c r="G77" s="158"/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49"/>
      <c r="Z77" s="149"/>
      <c r="AA77" s="149"/>
      <c r="AB77" s="149"/>
      <c r="AC77" s="149"/>
      <c r="AD77" s="149"/>
      <c r="AE77" s="149"/>
      <c r="AF77" s="149"/>
      <c r="AG77" s="149" t="s">
        <v>139</v>
      </c>
      <c r="AH77" s="149">
        <v>0</v>
      </c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</row>
    <row r="78" spans="1:60" outlineLevel="1" x14ac:dyDescent="0.25">
      <c r="A78" s="156"/>
      <c r="B78" s="157"/>
      <c r="C78" s="186" t="s">
        <v>456</v>
      </c>
      <c r="D78" s="159"/>
      <c r="E78" s="160">
        <v>73.61</v>
      </c>
      <c r="F78" s="158"/>
      <c r="G78" s="158"/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49"/>
      <c r="Z78" s="149"/>
      <c r="AA78" s="149"/>
      <c r="AB78" s="149"/>
      <c r="AC78" s="149"/>
      <c r="AD78" s="149"/>
      <c r="AE78" s="149"/>
      <c r="AF78" s="149"/>
      <c r="AG78" s="149" t="s">
        <v>139</v>
      </c>
      <c r="AH78" s="149">
        <v>0</v>
      </c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</row>
    <row r="79" spans="1:60" outlineLevel="1" x14ac:dyDescent="0.25">
      <c r="A79" s="156"/>
      <c r="B79" s="157"/>
      <c r="C79" s="186" t="s">
        <v>229</v>
      </c>
      <c r="D79" s="159"/>
      <c r="E79" s="160"/>
      <c r="F79" s="158"/>
      <c r="G79" s="158"/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49"/>
      <c r="Z79" s="149"/>
      <c r="AA79" s="149"/>
      <c r="AB79" s="149"/>
      <c r="AC79" s="149"/>
      <c r="AD79" s="149"/>
      <c r="AE79" s="149"/>
      <c r="AF79" s="149"/>
      <c r="AG79" s="149" t="s">
        <v>139</v>
      </c>
      <c r="AH79" s="149">
        <v>0</v>
      </c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</row>
    <row r="80" spans="1:60" outlineLevel="1" x14ac:dyDescent="0.25">
      <c r="A80" s="156"/>
      <c r="B80" s="157"/>
      <c r="C80" s="186" t="s">
        <v>457</v>
      </c>
      <c r="D80" s="159"/>
      <c r="E80" s="160">
        <v>57.65</v>
      </c>
      <c r="F80" s="158"/>
      <c r="G80" s="158"/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49"/>
      <c r="Z80" s="149"/>
      <c r="AA80" s="149"/>
      <c r="AB80" s="149"/>
      <c r="AC80" s="149"/>
      <c r="AD80" s="149"/>
      <c r="AE80" s="149"/>
      <c r="AF80" s="149"/>
      <c r="AG80" s="149" t="s">
        <v>139</v>
      </c>
      <c r="AH80" s="149">
        <v>0</v>
      </c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</row>
    <row r="81" spans="1:60" outlineLevel="1" x14ac:dyDescent="0.25">
      <c r="A81" s="156"/>
      <c r="B81" s="157"/>
      <c r="C81" s="186" t="s">
        <v>231</v>
      </c>
      <c r="D81" s="159"/>
      <c r="E81" s="160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49"/>
      <c r="Z81" s="149"/>
      <c r="AA81" s="149"/>
      <c r="AB81" s="149"/>
      <c r="AC81" s="149"/>
      <c r="AD81" s="149"/>
      <c r="AE81" s="149"/>
      <c r="AF81" s="149"/>
      <c r="AG81" s="149" t="s">
        <v>139</v>
      </c>
      <c r="AH81" s="149">
        <v>0</v>
      </c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</row>
    <row r="82" spans="1:60" outlineLevel="1" x14ac:dyDescent="0.25">
      <c r="A82" s="156"/>
      <c r="B82" s="157"/>
      <c r="C82" s="186" t="s">
        <v>458</v>
      </c>
      <c r="D82" s="159"/>
      <c r="E82" s="160">
        <v>3.61</v>
      </c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49"/>
      <c r="Z82" s="149"/>
      <c r="AA82" s="149"/>
      <c r="AB82" s="149"/>
      <c r="AC82" s="149"/>
      <c r="AD82" s="149"/>
      <c r="AE82" s="149"/>
      <c r="AF82" s="149"/>
      <c r="AG82" s="149" t="s">
        <v>139</v>
      </c>
      <c r="AH82" s="149">
        <v>0</v>
      </c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</row>
    <row r="83" spans="1:60" outlineLevel="1" x14ac:dyDescent="0.25">
      <c r="A83" s="156"/>
      <c r="B83" s="157"/>
      <c r="C83" s="186" t="s">
        <v>233</v>
      </c>
      <c r="D83" s="159"/>
      <c r="E83" s="160"/>
      <c r="F83" s="158"/>
      <c r="G83" s="158"/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49"/>
      <c r="Z83" s="149"/>
      <c r="AA83" s="149"/>
      <c r="AB83" s="149"/>
      <c r="AC83" s="149"/>
      <c r="AD83" s="149"/>
      <c r="AE83" s="149"/>
      <c r="AF83" s="149"/>
      <c r="AG83" s="149" t="s">
        <v>139</v>
      </c>
      <c r="AH83" s="149">
        <v>0</v>
      </c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</row>
    <row r="84" spans="1:60" outlineLevel="1" x14ac:dyDescent="0.25">
      <c r="A84" s="156"/>
      <c r="B84" s="157"/>
      <c r="C84" s="186" t="s">
        <v>459</v>
      </c>
      <c r="D84" s="159"/>
      <c r="E84" s="160">
        <v>14.39</v>
      </c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49"/>
      <c r="Z84" s="149"/>
      <c r="AA84" s="149"/>
      <c r="AB84" s="149"/>
      <c r="AC84" s="149"/>
      <c r="AD84" s="149"/>
      <c r="AE84" s="149"/>
      <c r="AF84" s="149"/>
      <c r="AG84" s="149" t="s">
        <v>139</v>
      </c>
      <c r="AH84" s="149">
        <v>0</v>
      </c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</row>
    <row r="85" spans="1:60" outlineLevel="1" x14ac:dyDescent="0.25">
      <c r="A85" s="156"/>
      <c r="B85" s="157"/>
      <c r="C85" s="186" t="s">
        <v>235</v>
      </c>
      <c r="D85" s="159"/>
      <c r="E85" s="160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49"/>
      <c r="Z85" s="149"/>
      <c r="AA85" s="149"/>
      <c r="AB85" s="149"/>
      <c r="AC85" s="149"/>
      <c r="AD85" s="149"/>
      <c r="AE85" s="149"/>
      <c r="AF85" s="149"/>
      <c r="AG85" s="149" t="s">
        <v>139</v>
      </c>
      <c r="AH85" s="149">
        <v>0</v>
      </c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</row>
    <row r="86" spans="1:60" outlineLevel="1" x14ac:dyDescent="0.25">
      <c r="A86" s="156"/>
      <c r="B86" s="157"/>
      <c r="C86" s="186" t="s">
        <v>460</v>
      </c>
      <c r="D86" s="159"/>
      <c r="E86" s="160">
        <v>48.23</v>
      </c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49"/>
      <c r="Z86" s="149"/>
      <c r="AA86" s="149"/>
      <c r="AB86" s="149"/>
      <c r="AC86" s="149"/>
      <c r="AD86" s="149"/>
      <c r="AE86" s="149"/>
      <c r="AF86" s="149"/>
      <c r="AG86" s="149" t="s">
        <v>139</v>
      </c>
      <c r="AH86" s="149">
        <v>0</v>
      </c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</row>
    <row r="87" spans="1:60" outlineLevel="1" x14ac:dyDescent="0.25">
      <c r="A87" s="156"/>
      <c r="B87" s="157"/>
      <c r="C87" s="186" t="s">
        <v>461</v>
      </c>
      <c r="D87" s="159"/>
      <c r="E87" s="160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49"/>
      <c r="Z87" s="149"/>
      <c r="AA87" s="149"/>
      <c r="AB87" s="149"/>
      <c r="AC87" s="149"/>
      <c r="AD87" s="149"/>
      <c r="AE87" s="149"/>
      <c r="AF87" s="149"/>
      <c r="AG87" s="149" t="s">
        <v>139</v>
      </c>
      <c r="AH87" s="149">
        <v>0</v>
      </c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</row>
    <row r="88" spans="1:60" outlineLevel="1" x14ac:dyDescent="0.25">
      <c r="A88" s="156"/>
      <c r="B88" s="157"/>
      <c r="C88" s="186" t="s">
        <v>462</v>
      </c>
      <c r="D88" s="159"/>
      <c r="E88" s="160"/>
      <c r="F88" s="158"/>
      <c r="G88" s="158"/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49"/>
      <c r="Z88" s="149"/>
      <c r="AA88" s="149"/>
      <c r="AB88" s="149"/>
      <c r="AC88" s="149"/>
      <c r="AD88" s="149"/>
      <c r="AE88" s="149"/>
      <c r="AF88" s="149"/>
      <c r="AG88" s="149" t="s">
        <v>139</v>
      </c>
      <c r="AH88" s="149">
        <v>0</v>
      </c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</row>
    <row r="89" spans="1:60" outlineLevel="1" x14ac:dyDescent="0.25">
      <c r="A89" s="156"/>
      <c r="B89" s="157"/>
      <c r="C89" s="186" t="s">
        <v>463</v>
      </c>
      <c r="D89" s="159"/>
      <c r="E89" s="160">
        <v>10.5</v>
      </c>
      <c r="F89" s="158"/>
      <c r="G89" s="158"/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49"/>
      <c r="Z89" s="149"/>
      <c r="AA89" s="149"/>
      <c r="AB89" s="149"/>
      <c r="AC89" s="149"/>
      <c r="AD89" s="149"/>
      <c r="AE89" s="149"/>
      <c r="AF89" s="149"/>
      <c r="AG89" s="149" t="s">
        <v>139</v>
      </c>
      <c r="AH89" s="149">
        <v>0</v>
      </c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</row>
    <row r="90" spans="1:60" outlineLevel="1" x14ac:dyDescent="0.25">
      <c r="A90" s="168">
        <v>11</v>
      </c>
      <c r="B90" s="169" t="s">
        <v>237</v>
      </c>
      <c r="C90" s="185" t="s">
        <v>238</v>
      </c>
      <c r="D90" s="170" t="s">
        <v>239</v>
      </c>
      <c r="E90" s="171">
        <v>88.54</v>
      </c>
      <c r="F90" s="172"/>
      <c r="G90" s="173">
        <f>ROUND(E90*F90,2)</f>
        <v>0</v>
      </c>
      <c r="H90" s="172"/>
      <c r="I90" s="173">
        <f>ROUND(E90*H90,2)</f>
        <v>0</v>
      </c>
      <c r="J90" s="172"/>
      <c r="K90" s="173">
        <f>ROUND(E90*J90,2)</f>
        <v>0</v>
      </c>
      <c r="L90" s="173">
        <v>21</v>
      </c>
      <c r="M90" s="173">
        <f>G90*(1+L90/100)</f>
        <v>0</v>
      </c>
      <c r="N90" s="173">
        <v>0</v>
      </c>
      <c r="O90" s="173">
        <f>ROUND(E90*N90,2)</f>
        <v>0</v>
      </c>
      <c r="P90" s="173">
        <v>0</v>
      </c>
      <c r="Q90" s="173">
        <f>ROUND(E90*P90,2)</f>
        <v>0</v>
      </c>
      <c r="R90" s="173" t="s">
        <v>190</v>
      </c>
      <c r="S90" s="173" t="s">
        <v>160</v>
      </c>
      <c r="T90" s="174" t="s">
        <v>160</v>
      </c>
      <c r="U90" s="158">
        <v>0</v>
      </c>
      <c r="V90" s="158">
        <f>ROUND(E90*U90,2)</f>
        <v>0</v>
      </c>
      <c r="W90" s="158"/>
      <c r="X90" s="158" t="s">
        <v>179</v>
      </c>
      <c r="Y90" s="149"/>
      <c r="Z90" s="149"/>
      <c r="AA90" s="149"/>
      <c r="AB90" s="149"/>
      <c r="AC90" s="149"/>
      <c r="AD90" s="149"/>
      <c r="AE90" s="149"/>
      <c r="AF90" s="149"/>
      <c r="AG90" s="149" t="s">
        <v>180</v>
      </c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</row>
    <row r="91" spans="1:60" outlineLevel="1" x14ac:dyDescent="0.25">
      <c r="A91" s="156"/>
      <c r="B91" s="157"/>
      <c r="C91" s="186" t="s">
        <v>210</v>
      </c>
      <c r="D91" s="159"/>
      <c r="E91" s="160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49"/>
      <c r="Z91" s="149"/>
      <c r="AA91" s="149"/>
      <c r="AB91" s="149"/>
      <c r="AC91" s="149"/>
      <c r="AD91" s="149"/>
      <c r="AE91" s="149"/>
      <c r="AF91" s="149"/>
      <c r="AG91" s="149" t="s">
        <v>139</v>
      </c>
      <c r="AH91" s="149">
        <v>0</v>
      </c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</row>
    <row r="92" spans="1:60" outlineLevel="1" x14ac:dyDescent="0.25">
      <c r="A92" s="156"/>
      <c r="B92" s="157"/>
      <c r="C92" s="186" t="s">
        <v>200</v>
      </c>
      <c r="D92" s="159"/>
      <c r="E92" s="160"/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49"/>
      <c r="Z92" s="149"/>
      <c r="AA92" s="149"/>
      <c r="AB92" s="149"/>
      <c r="AC92" s="149"/>
      <c r="AD92" s="149"/>
      <c r="AE92" s="149"/>
      <c r="AF92" s="149"/>
      <c r="AG92" s="149" t="s">
        <v>139</v>
      </c>
      <c r="AH92" s="149">
        <v>0</v>
      </c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</row>
    <row r="93" spans="1:60" outlineLevel="1" x14ac:dyDescent="0.25">
      <c r="A93" s="156"/>
      <c r="B93" s="157"/>
      <c r="C93" s="186" t="s">
        <v>183</v>
      </c>
      <c r="D93" s="159"/>
      <c r="E93" s="160"/>
      <c r="F93" s="158"/>
      <c r="G93" s="158"/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49"/>
      <c r="Z93" s="149"/>
      <c r="AA93" s="149"/>
      <c r="AB93" s="149"/>
      <c r="AC93" s="149"/>
      <c r="AD93" s="149"/>
      <c r="AE93" s="149"/>
      <c r="AF93" s="149"/>
      <c r="AG93" s="149" t="s">
        <v>139</v>
      </c>
      <c r="AH93" s="149">
        <v>0</v>
      </c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</row>
    <row r="94" spans="1:60" outlineLevel="1" x14ac:dyDescent="0.25">
      <c r="A94" s="156"/>
      <c r="B94" s="157"/>
      <c r="C94" s="193" t="s">
        <v>213</v>
      </c>
      <c r="D94" s="191"/>
      <c r="E94" s="192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49"/>
      <c r="Z94" s="149"/>
      <c r="AA94" s="149"/>
      <c r="AB94" s="149"/>
      <c r="AC94" s="149"/>
      <c r="AD94" s="149"/>
      <c r="AE94" s="149"/>
      <c r="AF94" s="149"/>
      <c r="AG94" s="149" t="s">
        <v>139</v>
      </c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</row>
    <row r="95" spans="1:60" outlineLevel="1" x14ac:dyDescent="0.25">
      <c r="A95" s="156"/>
      <c r="B95" s="157"/>
      <c r="C95" s="194" t="s">
        <v>452</v>
      </c>
      <c r="D95" s="191"/>
      <c r="E95" s="192">
        <v>31</v>
      </c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49"/>
      <c r="Z95" s="149"/>
      <c r="AA95" s="149"/>
      <c r="AB95" s="149"/>
      <c r="AC95" s="149"/>
      <c r="AD95" s="149"/>
      <c r="AE95" s="149"/>
      <c r="AF95" s="149"/>
      <c r="AG95" s="149" t="s">
        <v>139</v>
      </c>
      <c r="AH95" s="149">
        <v>2</v>
      </c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</row>
    <row r="96" spans="1:60" outlineLevel="1" x14ac:dyDescent="0.25">
      <c r="A96" s="156"/>
      <c r="B96" s="157"/>
      <c r="C96" s="193" t="s">
        <v>215</v>
      </c>
      <c r="D96" s="191"/>
      <c r="E96" s="192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49"/>
      <c r="Z96" s="149"/>
      <c r="AA96" s="149"/>
      <c r="AB96" s="149"/>
      <c r="AC96" s="149"/>
      <c r="AD96" s="149"/>
      <c r="AE96" s="149"/>
      <c r="AF96" s="149"/>
      <c r="AG96" s="149" t="s">
        <v>139</v>
      </c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</row>
    <row r="97" spans="1:60" outlineLevel="1" x14ac:dyDescent="0.25">
      <c r="A97" s="156"/>
      <c r="B97" s="157"/>
      <c r="C97" s="186" t="s">
        <v>464</v>
      </c>
      <c r="D97" s="159"/>
      <c r="E97" s="160">
        <v>58.9</v>
      </c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49"/>
      <c r="Z97" s="149"/>
      <c r="AA97" s="149"/>
      <c r="AB97" s="149"/>
      <c r="AC97" s="149"/>
      <c r="AD97" s="149"/>
      <c r="AE97" s="149"/>
      <c r="AF97" s="149"/>
      <c r="AG97" s="149" t="s">
        <v>139</v>
      </c>
      <c r="AH97" s="149">
        <v>0</v>
      </c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</row>
    <row r="98" spans="1:60" outlineLevel="1" x14ac:dyDescent="0.25">
      <c r="A98" s="156"/>
      <c r="B98" s="157"/>
      <c r="C98" s="186" t="s">
        <v>205</v>
      </c>
      <c r="D98" s="159"/>
      <c r="E98" s="160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49"/>
      <c r="Z98" s="149"/>
      <c r="AA98" s="149"/>
      <c r="AB98" s="149"/>
      <c r="AC98" s="149"/>
      <c r="AD98" s="149"/>
      <c r="AE98" s="149"/>
      <c r="AF98" s="149"/>
      <c r="AG98" s="149" t="s">
        <v>139</v>
      </c>
      <c r="AH98" s="149">
        <v>0</v>
      </c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</row>
    <row r="99" spans="1:60" outlineLevel="1" x14ac:dyDescent="0.25">
      <c r="A99" s="156"/>
      <c r="B99" s="157"/>
      <c r="C99" s="186" t="s">
        <v>183</v>
      </c>
      <c r="D99" s="159"/>
      <c r="E99" s="160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49"/>
      <c r="Z99" s="149"/>
      <c r="AA99" s="149"/>
      <c r="AB99" s="149"/>
      <c r="AC99" s="149"/>
      <c r="AD99" s="149"/>
      <c r="AE99" s="149"/>
      <c r="AF99" s="149"/>
      <c r="AG99" s="149" t="s">
        <v>139</v>
      </c>
      <c r="AH99" s="149">
        <v>0</v>
      </c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</row>
    <row r="100" spans="1:60" outlineLevel="1" x14ac:dyDescent="0.25">
      <c r="A100" s="156"/>
      <c r="B100" s="157"/>
      <c r="C100" s="193" t="s">
        <v>213</v>
      </c>
      <c r="D100" s="191"/>
      <c r="E100" s="192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49"/>
      <c r="Z100" s="149"/>
      <c r="AA100" s="149"/>
      <c r="AB100" s="149"/>
      <c r="AC100" s="149"/>
      <c r="AD100" s="149"/>
      <c r="AE100" s="149"/>
      <c r="AF100" s="149"/>
      <c r="AG100" s="149" t="s">
        <v>139</v>
      </c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</row>
    <row r="101" spans="1:60" outlineLevel="1" x14ac:dyDescent="0.25">
      <c r="A101" s="156"/>
      <c r="B101" s="157"/>
      <c r="C101" s="194" t="s">
        <v>454</v>
      </c>
      <c r="D101" s="191"/>
      <c r="E101" s="192">
        <v>15.6</v>
      </c>
      <c r="F101" s="158"/>
      <c r="G101" s="158"/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49"/>
      <c r="Z101" s="149"/>
      <c r="AA101" s="149"/>
      <c r="AB101" s="149"/>
      <c r="AC101" s="149"/>
      <c r="AD101" s="149"/>
      <c r="AE101" s="149"/>
      <c r="AF101" s="149"/>
      <c r="AG101" s="149" t="s">
        <v>139</v>
      </c>
      <c r="AH101" s="149">
        <v>2</v>
      </c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</row>
    <row r="102" spans="1:60" outlineLevel="1" x14ac:dyDescent="0.25">
      <c r="A102" s="156"/>
      <c r="B102" s="157"/>
      <c r="C102" s="193" t="s">
        <v>215</v>
      </c>
      <c r="D102" s="191"/>
      <c r="E102" s="192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49"/>
      <c r="Z102" s="149"/>
      <c r="AA102" s="149"/>
      <c r="AB102" s="149"/>
      <c r="AC102" s="149"/>
      <c r="AD102" s="149"/>
      <c r="AE102" s="149"/>
      <c r="AF102" s="149"/>
      <c r="AG102" s="149" t="s">
        <v>139</v>
      </c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</row>
    <row r="103" spans="1:60" outlineLevel="1" x14ac:dyDescent="0.25">
      <c r="A103" s="156"/>
      <c r="B103" s="157"/>
      <c r="C103" s="186" t="s">
        <v>465</v>
      </c>
      <c r="D103" s="159"/>
      <c r="E103" s="160">
        <v>29.64</v>
      </c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49"/>
      <c r="Z103" s="149"/>
      <c r="AA103" s="149"/>
      <c r="AB103" s="149"/>
      <c r="AC103" s="149"/>
      <c r="AD103" s="149"/>
      <c r="AE103" s="149"/>
      <c r="AF103" s="149"/>
      <c r="AG103" s="149" t="s">
        <v>139</v>
      </c>
      <c r="AH103" s="149">
        <v>0</v>
      </c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</row>
    <row r="104" spans="1:60" outlineLevel="1" x14ac:dyDescent="0.25">
      <c r="A104" s="168">
        <v>12</v>
      </c>
      <c r="B104" s="169" t="s">
        <v>242</v>
      </c>
      <c r="C104" s="185" t="s">
        <v>243</v>
      </c>
      <c r="D104" s="170" t="s">
        <v>177</v>
      </c>
      <c r="E104" s="171">
        <v>207.99</v>
      </c>
      <c r="F104" s="172"/>
      <c r="G104" s="173">
        <f>ROUND(E104*F104,2)</f>
        <v>0</v>
      </c>
      <c r="H104" s="172"/>
      <c r="I104" s="173">
        <f>ROUND(E104*H104,2)</f>
        <v>0</v>
      </c>
      <c r="J104" s="172"/>
      <c r="K104" s="173">
        <f>ROUND(E104*J104,2)</f>
        <v>0</v>
      </c>
      <c r="L104" s="173">
        <v>21</v>
      </c>
      <c r="M104" s="173">
        <f>G104*(1+L104/100)</f>
        <v>0</v>
      </c>
      <c r="N104" s="173">
        <v>0</v>
      </c>
      <c r="O104" s="173">
        <f>ROUND(E104*N104,2)</f>
        <v>0</v>
      </c>
      <c r="P104" s="173">
        <v>0</v>
      </c>
      <c r="Q104" s="173">
        <f>ROUND(E104*P104,2)</f>
        <v>0</v>
      </c>
      <c r="R104" s="173"/>
      <c r="S104" s="173" t="s">
        <v>134</v>
      </c>
      <c r="T104" s="174" t="s">
        <v>135</v>
      </c>
      <c r="U104" s="158">
        <v>0</v>
      </c>
      <c r="V104" s="158">
        <f>ROUND(E104*U104,2)</f>
        <v>0</v>
      </c>
      <c r="W104" s="158"/>
      <c r="X104" s="158" t="s">
        <v>179</v>
      </c>
      <c r="Y104" s="149"/>
      <c r="Z104" s="149"/>
      <c r="AA104" s="149"/>
      <c r="AB104" s="149"/>
      <c r="AC104" s="149"/>
      <c r="AD104" s="149"/>
      <c r="AE104" s="149"/>
      <c r="AF104" s="149"/>
      <c r="AG104" s="149" t="s">
        <v>180</v>
      </c>
      <c r="AH104" s="149"/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</row>
    <row r="105" spans="1:60" outlineLevel="1" x14ac:dyDescent="0.25">
      <c r="A105" s="156"/>
      <c r="B105" s="157"/>
      <c r="C105" s="186" t="s">
        <v>244</v>
      </c>
      <c r="D105" s="159"/>
      <c r="E105" s="160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49"/>
      <c r="Z105" s="149"/>
      <c r="AA105" s="149"/>
      <c r="AB105" s="149"/>
      <c r="AC105" s="149"/>
      <c r="AD105" s="149"/>
      <c r="AE105" s="149"/>
      <c r="AF105" s="149"/>
      <c r="AG105" s="149" t="s">
        <v>139</v>
      </c>
      <c r="AH105" s="149">
        <v>0</v>
      </c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</row>
    <row r="106" spans="1:60" ht="20.399999999999999" outlineLevel="1" x14ac:dyDescent="0.25">
      <c r="A106" s="156"/>
      <c r="B106" s="157"/>
      <c r="C106" s="186" t="s">
        <v>245</v>
      </c>
      <c r="D106" s="159"/>
      <c r="E106" s="160"/>
      <c r="F106" s="158"/>
      <c r="G106" s="158"/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49"/>
      <c r="Z106" s="149"/>
      <c r="AA106" s="149"/>
      <c r="AB106" s="149"/>
      <c r="AC106" s="149"/>
      <c r="AD106" s="149"/>
      <c r="AE106" s="149"/>
      <c r="AF106" s="149"/>
      <c r="AG106" s="149" t="s">
        <v>139</v>
      </c>
      <c r="AH106" s="149">
        <v>0</v>
      </c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49"/>
      <c r="BD106" s="149"/>
      <c r="BE106" s="149"/>
      <c r="BF106" s="149"/>
      <c r="BG106" s="149"/>
      <c r="BH106" s="149"/>
    </row>
    <row r="107" spans="1:60" outlineLevel="1" x14ac:dyDescent="0.25">
      <c r="A107" s="156"/>
      <c r="B107" s="157"/>
      <c r="C107" s="186" t="s">
        <v>246</v>
      </c>
      <c r="D107" s="159"/>
      <c r="E107" s="160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49"/>
      <c r="Z107" s="149"/>
      <c r="AA107" s="149"/>
      <c r="AB107" s="149"/>
      <c r="AC107" s="149"/>
      <c r="AD107" s="149"/>
      <c r="AE107" s="149"/>
      <c r="AF107" s="149"/>
      <c r="AG107" s="149" t="s">
        <v>139</v>
      </c>
      <c r="AH107" s="149">
        <v>0</v>
      </c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</row>
    <row r="108" spans="1:60" ht="20.399999999999999" outlineLevel="1" x14ac:dyDescent="0.25">
      <c r="A108" s="156"/>
      <c r="B108" s="157"/>
      <c r="C108" s="186" t="s">
        <v>247</v>
      </c>
      <c r="D108" s="159"/>
      <c r="E108" s="160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49"/>
      <c r="Z108" s="149"/>
      <c r="AA108" s="149"/>
      <c r="AB108" s="149"/>
      <c r="AC108" s="149"/>
      <c r="AD108" s="149"/>
      <c r="AE108" s="149"/>
      <c r="AF108" s="149"/>
      <c r="AG108" s="149" t="s">
        <v>139</v>
      </c>
      <c r="AH108" s="149">
        <v>0</v>
      </c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</row>
    <row r="109" spans="1:60" outlineLevel="1" x14ac:dyDescent="0.25">
      <c r="A109" s="156"/>
      <c r="B109" s="157"/>
      <c r="C109" s="186" t="s">
        <v>248</v>
      </c>
      <c r="D109" s="159"/>
      <c r="E109" s="160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49"/>
      <c r="Z109" s="149"/>
      <c r="AA109" s="149"/>
      <c r="AB109" s="149"/>
      <c r="AC109" s="149"/>
      <c r="AD109" s="149"/>
      <c r="AE109" s="149"/>
      <c r="AF109" s="149"/>
      <c r="AG109" s="149" t="s">
        <v>139</v>
      </c>
      <c r="AH109" s="149">
        <v>0</v>
      </c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</row>
    <row r="110" spans="1:60" outlineLevel="1" x14ac:dyDescent="0.25">
      <c r="A110" s="156"/>
      <c r="B110" s="157"/>
      <c r="C110" s="186" t="s">
        <v>227</v>
      </c>
      <c r="D110" s="159"/>
      <c r="E110" s="160"/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49"/>
      <c r="Z110" s="149"/>
      <c r="AA110" s="149"/>
      <c r="AB110" s="149"/>
      <c r="AC110" s="149"/>
      <c r="AD110" s="149"/>
      <c r="AE110" s="149"/>
      <c r="AF110" s="149"/>
      <c r="AG110" s="149" t="s">
        <v>139</v>
      </c>
      <c r="AH110" s="149">
        <v>0</v>
      </c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</row>
    <row r="111" spans="1:60" outlineLevel="1" x14ac:dyDescent="0.25">
      <c r="A111" s="156"/>
      <c r="B111" s="157"/>
      <c r="C111" s="186" t="s">
        <v>456</v>
      </c>
      <c r="D111" s="159"/>
      <c r="E111" s="160">
        <v>73.61</v>
      </c>
      <c r="F111" s="158"/>
      <c r="G111" s="158"/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49"/>
      <c r="Z111" s="149"/>
      <c r="AA111" s="149"/>
      <c r="AB111" s="149"/>
      <c r="AC111" s="149"/>
      <c r="AD111" s="149"/>
      <c r="AE111" s="149"/>
      <c r="AF111" s="149"/>
      <c r="AG111" s="149" t="s">
        <v>139</v>
      </c>
      <c r="AH111" s="149">
        <v>0</v>
      </c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</row>
    <row r="112" spans="1:60" outlineLevel="1" x14ac:dyDescent="0.25">
      <c r="A112" s="156"/>
      <c r="B112" s="157"/>
      <c r="C112" s="186" t="s">
        <v>229</v>
      </c>
      <c r="D112" s="159"/>
      <c r="E112" s="160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49"/>
      <c r="Z112" s="149"/>
      <c r="AA112" s="149"/>
      <c r="AB112" s="149"/>
      <c r="AC112" s="149"/>
      <c r="AD112" s="149"/>
      <c r="AE112" s="149"/>
      <c r="AF112" s="149"/>
      <c r="AG112" s="149" t="s">
        <v>139</v>
      </c>
      <c r="AH112" s="149">
        <v>0</v>
      </c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</row>
    <row r="113" spans="1:60" outlineLevel="1" x14ac:dyDescent="0.25">
      <c r="A113" s="156"/>
      <c r="B113" s="157"/>
      <c r="C113" s="186" t="s">
        <v>457</v>
      </c>
      <c r="D113" s="159"/>
      <c r="E113" s="160">
        <v>57.65</v>
      </c>
      <c r="F113" s="158"/>
      <c r="G113" s="158"/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49"/>
      <c r="Z113" s="149"/>
      <c r="AA113" s="149"/>
      <c r="AB113" s="149"/>
      <c r="AC113" s="149"/>
      <c r="AD113" s="149"/>
      <c r="AE113" s="149"/>
      <c r="AF113" s="149"/>
      <c r="AG113" s="149" t="s">
        <v>139</v>
      </c>
      <c r="AH113" s="149">
        <v>0</v>
      </c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</row>
    <row r="114" spans="1:60" outlineLevel="1" x14ac:dyDescent="0.25">
      <c r="A114" s="156"/>
      <c r="B114" s="157"/>
      <c r="C114" s="186" t="s">
        <v>231</v>
      </c>
      <c r="D114" s="159"/>
      <c r="E114" s="160"/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49"/>
      <c r="Z114" s="149"/>
      <c r="AA114" s="149"/>
      <c r="AB114" s="149"/>
      <c r="AC114" s="149"/>
      <c r="AD114" s="149"/>
      <c r="AE114" s="149"/>
      <c r="AF114" s="149"/>
      <c r="AG114" s="149" t="s">
        <v>139</v>
      </c>
      <c r="AH114" s="149">
        <v>0</v>
      </c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  <c r="BB114" s="149"/>
      <c r="BC114" s="149"/>
      <c r="BD114" s="149"/>
      <c r="BE114" s="149"/>
      <c r="BF114" s="149"/>
      <c r="BG114" s="149"/>
      <c r="BH114" s="149"/>
    </row>
    <row r="115" spans="1:60" outlineLevel="1" x14ac:dyDescent="0.25">
      <c r="A115" s="156"/>
      <c r="B115" s="157"/>
      <c r="C115" s="186" t="s">
        <v>458</v>
      </c>
      <c r="D115" s="159"/>
      <c r="E115" s="160">
        <v>3.61</v>
      </c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49"/>
      <c r="Z115" s="149"/>
      <c r="AA115" s="149"/>
      <c r="AB115" s="149"/>
      <c r="AC115" s="149"/>
      <c r="AD115" s="149"/>
      <c r="AE115" s="149"/>
      <c r="AF115" s="149"/>
      <c r="AG115" s="149" t="s">
        <v>139</v>
      </c>
      <c r="AH115" s="149">
        <v>0</v>
      </c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</row>
    <row r="116" spans="1:60" outlineLevel="1" x14ac:dyDescent="0.25">
      <c r="A116" s="156"/>
      <c r="B116" s="157"/>
      <c r="C116" s="186" t="s">
        <v>233</v>
      </c>
      <c r="D116" s="159"/>
      <c r="E116" s="160"/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49"/>
      <c r="Z116" s="149"/>
      <c r="AA116" s="149"/>
      <c r="AB116" s="149"/>
      <c r="AC116" s="149"/>
      <c r="AD116" s="149"/>
      <c r="AE116" s="149"/>
      <c r="AF116" s="149"/>
      <c r="AG116" s="149" t="s">
        <v>139</v>
      </c>
      <c r="AH116" s="149">
        <v>0</v>
      </c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149"/>
      <c r="AV116" s="149"/>
      <c r="AW116" s="149"/>
      <c r="AX116" s="149"/>
      <c r="AY116" s="149"/>
      <c r="AZ116" s="149"/>
      <c r="BA116" s="149"/>
      <c r="BB116" s="149"/>
      <c r="BC116" s="149"/>
      <c r="BD116" s="149"/>
      <c r="BE116" s="149"/>
      <c r="BF116" s="149"/>
      <c r="BG116" s="149"/>
      <c r="BH116" s="149"/>
    </row>
    <row r="117" spans="1:60" outlineLevel="1" x14ac:dyDescent="0.25">
      <c r="A117" s="156"/>
      <c r="B117" s="157"/>
      <c r="C117" s="186" t="s">
        <v>459</v>
      </c>
      <c r="D117" s="159"/>
      <c r="E117" s="160">
        <v>14.39</v>
      </c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49"/>
      <c r="Z117" s="149"/>
      <c r="AA117" s="149"/>
      <c r="AB117" s="149"/>
      <c r="AC117" s="149"/>
      <c r="AD117" s="149"/>
      <c r="AE117" s="149"/>
      <c r="AF117" s="149"/>
      <c r="AG117" s="149" t="s">
        <v>139</v>
      </c>
      <c r="AH117" s="149">
        <v>0</v>
      </c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  <c r="BB117" s="149"/>
      <c r="BC117" s="149"/>
      <c r="BD117" s="149"/>
      <c r="BE117" s="149"/>
      <c r="BF117" s="149"/>
      <c r="BG117" s="149"/>
      <c r="BH117" s="149"/>
    </row>
    <row r="118" spans="1:60" outlineLevel="1" x14ac:dyDescent="0.25">
      <c r="A118" s="156"/>
      <c r="B118" s="157"/>
      <c r="C118" s="186" t="s">
        <v>462</v>
      </c>
      <c r="D118" s="159"/>
      <c r="E118" s="160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49"/>
      <c r="Z118" s="149"/>
      <c r="AA118" s="149"/>
      <c r="AB118" s="149"/>
      <c r="AC118" s="149"/>
      <c r="AD118" s="149"/>
      <c r="AE118" s="149"/>
      <c r="AF118" s="149"/>
      <c r="AG118" s="149" t="s">
        <v>139</v>
      </c>
      <c r="AH118" s="149">
        <v>0</v>
      </c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49"/>
      <c r="BB118" s="149"/>
      <c r="BC118" s="149"/>
      <c r="BD118" s="149"/>
      <c r="BE118" s="149"/>
      <c r="BF118" s="149"/>
      <c r="BG118" s="149"/>
      <c r="BH118" s="149"/>
    </row>
    <row r="119" spans="1:60" outlineLevel="1" x14ac:dyDescent="0.25">
      <c r="A119" s="156"/>
      <c r="B119" s="157"/>
      <c r="C119" s="186" t="s">
        <v>463</v>
      </c>
      <c r="D119" s="159"/>
      <c r="E119" s="160">
        <v>10.5</v>
      </c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49"/>
      <c r="Z119" s="149"/>
      <c r="AA119" s="149"/>
      <c r="AB119" s="149"/>
      <c r="AC119" s="149"/>
      <c r="AD119" s="149"/>
      <c r="AE119" s="149"/>
      <c r="AF119" s="149"/>
      <c r="AG119" s="149" t="s">
        <v>139</v>
      </c>
      <c r="AH119" s="149">
        <v>0</v>
      </c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49"/>
      <c r="BB119" s="149"/>
      <c r="BC119" s="149"/>
      <c r="BD119" s="149"/>
      <c r="BE119" s="149"/>
      <c r="BF119" s="149"/>
      <c r="BG119" s="149"/>
      <c r="BH119" s="149"/>
    </row>
    <row r="120" spans="1:60" outlineLevel="1" x14ac:dyDescent="0.25">
      <c r="A120" s="156"/>
      <c r="B120" s="157"/>
      <c r="C120" s="186" t="s">
        <v>235</v>
      </c>
      <c r="D120" s="159"/>
      <c r="E120" s="160"/>
      <c r="F120" s="158"/>
      <c r="G120" s="158"/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49"/>
      <c r="Z120" s="149"/>
      <c r="AA120" s="149"/>
      <c r="AB120" s="149"/>
      <c r="AC120" s="149"/>
      <c r="AD120" s="149"/>
      <c r="AE120" s="149"/>
      <c r="AF120" s="149"/>
      <c r="AG120" s="149" t="s">
        <v>139</v>
      </c>
      <c r="AH120" s="149">
        <v>0</v>
      </c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  <c r="BB120" s="149"/>
      <c r="BC120" s="149"/>
      <c r="BD120" s="149"/>
      <c r="BE120" s="149"/>
      <c r="BF120" s="149"/>
      <c r="BG120" s="149"/>
      <c r="BH120" s="149"/>
    </row>
    <row r="121" spans="1:60" outlineLevel="1" x14ac:dyDescent="0.25">
      <c r="A121" s="156"/>
      <c r="B121" s="157"/>
      <c r="C121" s="186" t="s">
        <v>460</v>
      </c>
      <c r="D121" s="159"/>
      <c r="E121" s="160">
        <v>48.23</v>
      </c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49"/>
      <c r="Z121" s="149"/>
      <c r="AA121" s="149"/>
      <c r="AB121" s="149"/>
      <c r="AC121" s="149"/>
      <c r="AD121" s="149"/>
      <c r="AE121" s="149"/>
      <c r="AF121" s="149"/>
      <c r="AG121" s="149" t="s">
        <v>139</v>
      </c>
      <c r="AH121" s="149">
        <v>0</v>
      </c>
      <c r="AI121" s="149"/>
      <c r="AJ121" s="149"/>
      <c r="AK121" s="149"/>
      <c r="AL121" s="149"/>
      <c r="AM121" s="149"/>
      <c r="AN121" s="149"/>
      <c r="AO121" s="149"/>
      <c r="AP121" s="149"/>
      <c r="AQ121" s="149"/>
      <c r="AR121" s="149"/>
      <c r="AS121" s="149"/>
      <c r="AT121" s="149"/>
      <c r="AU121" s="149"/>
      <c r="AV121" s="149"/>
      <c r="AW121" s="149"/>
      <c r="AX121" s="149"/>
      <c r="AY121" s="149"/>
      <c r="AZ121" s="149"/>
      <c r="BA121" s="149"/>
      <c r="BB121" s="149"/>
      <c r="BC121" s="149"/>
      <c r="BD121" s="149"/>
      <c r="BE121" s="149"/>
      <c r="BF121" s="149"/>
      <c r="BG121" s="149"/>
      <c r="BH121" s="149"/>
    </row>
    <row r="122" spans="1:60" x14ac:dyDescent="0.25">
      <c r="A122" s="162" t="s">
        <v>129</v>
      </c>
      <c r="B122" s="163" t="s">
        <v>81</v>
      </c>
      <c r="C122" s="184" t="s">
        <v>82</v>
      </c>
      <c r="D122" s="164"/>
      <c r="E122" s="165"/>
      <c r="F122" s="166"/>
      <c r="G122" s="166">
        <f>SUMIF(AG123:AG146,"&lt;&gt;NOR",G123:G146)</f>
        <v>0</v>
      </c>
      <c r="H122" s="166"/>
      <c r="I122" s="166">
        <f>SUM(I123:I146)</f>
        <v>0</v>
      </c>
      <c r="J122" s="166"/>
      <c r="K122" s="166">
        <f>SUM(K123:K146)</f>
        <v>0</v>
      </c>
      <c r="L122" s="166"/>
      <c r="M122" s="166">
        <f>SUM(M123:M146)</f>
        <v>0</v>
      </c>
      <c r="N122" s="166"/>
      <c r="O122" s="166">
        <f>SUM(O123:O146)</f>
        <v>21.680000000000003</v>
      </c>
      <c r="P122" s="166"/>
      <c r="Q122" s="166">
        <f>SUM(Q123:Q146)</f>
        <v>0</v>
      </c>
      <c r="R122" s="166"/>
      <c r="S122" s="166"/>
      <c r="T122" s="167"/>
      <c r="U122" s="161"/>
      <c r="V122" s="161">
        <f>SUM(V123:V146)</f>
        <v>29.009999999999998</v>
      </c>
      <c r="W122" s="161"/>
      <c r="X122" s="161"/>
      <c r="AG122" t="s">
        <v>130</v>
      </c>
    </row>
    <row r="123" spans="1:60" outlineLevel="1" x14ac:dyDescent="0.25">
      <c r="A123" s="168">
        <v>13</v>
      </c>
      <c r="B123" s="169" t="s">
        <v>249</v>
      </c>
      <c r="C123" s="185" t="s">
        <v>250</v>
      </c>
      <c r="D123" s="170" t="s">
        <v>251</v>
      </c>
      <c r="E123" s="171">
        <v>97.5</v>
      </c>
      <c r="F123" s="172"/>
      <c r="G123" s="173">
        <f>ROUND(E123*F123,2)</f>
        <v>0</v>
      </c>
      <c r="H123" s="172"/>
      <c r="I123" s="173">
        <f>ROUND(E123*H123,2)</f>
        <v>0</v>
      </c>
      <c r="J123" s="172"/>
      <c r="K123" s="173">
        <f>ROUND(E123*J123,2)</f>
        <v>0</v>
      </c>
      <c r="L123" s="173">
        <v>21</v>
      </c>
      <c r="M123" s="173">
        <f>G123*(1+L123/100)</f>
        <v>0</v>
      </c>
      <c r="N123" s="173">
        <v>0.22106999999999999</v>
      </c>
      <c r="O123" s="173">
        <f>ROUND(E123*N123,2)</f>
        <v>21.55</v>
      </c>
      <c r="P123" s="173">
        <v>0</v>
      </c>
      <c r="Q123" s="173">
        <f>ROUND(E123*P123,2)</f>
        <v>0</v>
      </c>
      <c r="R123" s="173" t="s">
        <v>252</v>
      </c>
      <c r="S123" s="173" t="s">
        <v>160</v>
      </c>
      <c r="T123" s="174" t="s">
        <v>160</v>
      </c>
      <c r="U123" s="158">
        <v>0.185</v>
      </c>
      <c r="V123" s="158">
        <f>ROUND(E123*U123,2)</f>
        <v>18.04</v>
      </c>
      <c r="W123" s="158"/>
      <c r="X123" s="158" t="s">
        <v>179</v>
      </c>
      <c r="Y123" s="149"/>
      <c r="Z123" s="149"/>
      <c r="AA123" s="149"/>
      <c r="AB123" s="149"/>
      <c r="AC123" s="149"/>
      <c r="AD123" s="149"/>
      <c r="AE123" s="149"/>
      <c r="AF123" s="149"/>
      <c r="AG123" s="149" t="s">
        <v>180</v>
      </c>
      <c r="AH123" s="149"/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</row>
    <row r="124" spans="1:60" outlineLevel="1" x14ac:dyDescent="0.25">
      <c r="A124" s="156"/>
      <c r="B124" s="157"/>
      <c r="C124" s="260" t="s">
        <v>253</v>
      </c>
      <c r="D124" s="261"/>
      <c r="E124" s="261"/>
      <c r="F124" s="261"/>
      <c r="G124" s="261"/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49"/>
      <c r="Z124" s="149"/>
      <c r="AA124" s="149"/>
      <c r="AB124" s="149"/>
      <c r="AC124" s="149"/>
      <c r="AD124" s="149"/>
      <c r="AE124" s="149"/>
      <c r="AF124" s="149"/>
      <c r="AG124" s="149" t="s">
        <v>192</v>
      </c>
      <c r="AH124" s="149"/>
      <c r="AI124" s="149"/>
      <c r="AJ124" s="149"/>
      <c r="AK124" s="149"/>
      <c r="AL124" s="149"/>
      <c r="AM124" s="149"/>
      <c r="AN124" s="149"/>
      <c r="AO124" s="149"/>
      <c r="AP124" s="149"/>
      <c r="AQ124" s="149"/>
      <c r="AR124" s="149"/>
      <c r="AS124" s="149"/>
      <c r="AT124" s="149"/>
      <c r="AU124" s="149"/>
      <c r="AV124" s="149"/>
      <c r="AW124" s="149"/>
      <c r="AX124" s="149"/>
      <c r="AY124" s="149"/>
      <c r="AZ124" s="149"/>
      <c r="BA124" s="182" t="str">
        <f>C124</f>
        <v>se zřízením štěrkopískového lože pod trubky a s jejich obsypem v průměrném celkovém množství do 0,15 m3/m,</v>
      </c>
      <c r="BB124" s="149"/>
      <c r="BC124" s="149"/>
      <c r="BD124" s="149"/>
      <c r="BE124" s="149"/>
      <c r="BF124" s="149"/>
      <c r="BG124" s="149"/>
      <c r="BH124" s="149"/>
    </row>
    <row r="125" spans="1:60" outlineLevel="1" x14ac:dyDescent="0.25">
      <c r="A125" s="156"/>
      <c r="B125" s="157"/>
      <c r="C125" s="186" t="s">
        <v>205</v>
      </c>
      <c r="D125" s="159"/>
      <c r="E125" s="160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49"/>
      <c r="Z125" s="149"/>
      <c r="AA125" s="149"/>
      <c r="AB125" s="149"/>
      <c r="AC125" s="149"/>
      <c r="AD125" s="149"/>
      <c r="AE125" s="149"/>
      <c r="AF125" s="149"/>
      <c r="AG125" s="149" t="s">
        <v>139</v>
      </c>
      <c r="AH125" s="149">
        <v>0</v>
      </c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49"/>
      <c r="BB125" s="149"/>
      <c r="BC125" s="149"/>
      <c r="BD125" s="149"/>
      <c r="BE125" s="149"/>
      <c r="BF125" s="149"/>
      <c r="BG125" s="149"/>
      <c r="BH125" s="149"/>
    </row>
    <row r="126" spans="1:60" outlineLevel="1" x14ac:dyDescent="0.25">
      <c r="A126" s="156"/>
      <c r="B126" s="157"/>
      <c r="C126" s="186" t="s">
        <v>183</v>
      </c>
      <c r="D126" s="159"/>
      <c r="E126" s="160"/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49"/>
      <c r="Z126" s="149"/>
      <c r="AA126" s="149"/>
      <c r="AB126" s="149"/>
      <c r="AC126" s="149"/>
      <c r="AD126" s="149"/>
      <c r="AE126" s="149"/>
      <c r="AF126" s="149"/>
      <c r="AG126" s="149" t="s">
        <v>139</v>
      </c>
      <c r="AH126" s="149">
        <v>0</v>
      </c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149"/>
      <c r="AV126" s="149"/>
      <c r="AW126" s="149"/>
      <c r="AX126" s="149"/>
      <c r="AY126" s="149"/>
      <c r="AZ126" s="149"/>
      <c r="BA126" s="149"/>
      <c r="BB126" s="149"/>
      <c r="BC126" s="149"/>
      <c r="BD126" s="149"/>
      <c r="BE126" s="149"/>
      <c r="BF126" s="149"/>
      <c r="BG126" s="149"/>
      <c r="BH126" s="149"/>
    </row>
    <row r="127" spans="1:60" outlineLevel="1" x14ac:dyDescent="0.25">
      <c r="A127" s="156"/>
      <c r="B127" s="157"/>
      <c r="C127" s="186" t="s">
        <v>466</v>
      </c>
      <c r="D127" s="159"/>
      <c r="E127" s="160">
        <v>97.5</v>
      </c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49"/>
      <c r="Z127" s="149"/>
      <c r="AA127" s="149"/>
      <c r="AB127" s="149"/>
      <c r="AC127" s="149"/>
      <c r="AD127" s="149"/>
      <c r="AE127" s="149"/>
      <c r="AF127" s="149"/>
      <c r="AG127" s="149" t="s">
        <v>139</v>
      </c>
      <c r="AH127" s="149">
        <v>0</v>
      </c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</row>
    <row r="128" spans="1:60" outlineLevel="1" x14ac:dyDescent="0.25">
      <c r="A128" s="168">
        <v>14</v>
      </c>
      <c r="B128" s="169" t="s">
        <v>255</v>
      </c>
      <c r="C128" s="185" t="s">
        <v>256</v>
      </c>
      <c r="D128" s="170" t="s">
        <v>177</v>
      </c>
      <c r="E128" s="171">
        <v>146.25</v>
      </c>
      <c r="F128" s="172"/>
      <c r="G128" s="173">
        <f>ROUND(E128*F128,2)</f>
        <v>0</v>
      </c>
      <c r="H128" s="172"/>
      <c r="I128" s="173">
        <f>ROUND(E128*H128,2)</f>
        <v>0</v>
      </c>
      <c r="J128" s="172"/>
      <c r="K128" s="173">
        <f>ROUND(E128*J128,2)</f>
        <v>0</v>
      </c>
      <c r="L128" s="173">
        <v>21</v>
      </c>
      <c r="M128" s="173">
        <f>G128*(1+L128/100)</f>
        <v>0</v>
      </c>
      <c r="N128" s="173">
        <v>1.8000000000000001E-4</v>
      </c>
      <c r="O128" s="173">
        <f>ROUND(E128*N128,2)</f>
        <v>0.03</v>
      </c>
      <c r="P128" s="173">
        <v>0</v>
      </c>
      <c r="Q128" s="173">
        <f>ROUND(E128*P128,2)</f>
        <v>0</v>
      </c>
      <c r="R128" s="173" t="s">
        <v>257</v>
      </c>
      <c r="S128" s="173" t="s">
        <v>160</v>
      </c>
      <c r="T128" s="174" t="s">
        <v>160</v>
      </c>
      <c r="U128" s="158">
        <v>7.4999999999999997E-2</v>
      </c>
      <c r="V128" s="158">
        <f>ROUND(E128*U128,2)</f>
        <v>10.97</v>
      </c>
      <c r="W128" s="158"/>
      <c r="X128" s="158" t="s">
        <v>179</v>
      </c>
      <c r="Y128" s="149"/>
      <c r="Z128" s="149"/>
      <c r="AA128" s="149"/>
      <c r="AB128" s="149"/>
      <c r="AC128" s="149"/>
      <c r="AD128" s="149"/>
      <c r="AE128" s="149"/>
      <c r="AF128" s="149"/>
      <c r="AG128" s="149" t="s">
        <v>180</v>
      </c>
      <c r="AH128" s="149"/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149"/>
      <c r="AV128" s="149"/>
      <c r="AW128" s="149"/>
      <c r="AX128" s="149"/>
      <c r="AY128" s="149"/>
      <c r="AZ128" s="149"/>
      <c r="BA128" s="149"/>
      <c r="BB128" s="149"/>
      <c r="BC128" s="149"/>
      <c r="BD128" s="149"/>
      <c r="BE128" s="149"/>
      <c r="BF128" s="149"/>
      <c r="BG128" s="149"/>
      <c r="BH128" s="149"/>
    </row>
    <row r="129" spans="1:60" outlineLevel="1" x14ac:dyDescent="0.25">
      <c r="A129" s="156"/>
      <c r="B129" s="157"/>
      <c r="C129" s="260" t="s">
        <v>258</v>
      </c>
      <c r="D129" s="261"/>
      <c r="E129" s="261"/>
      <c r="F129" s="261"/>
      <c r="G129" s="261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49"/>
      <c r="Z129" s="149"/>
      <c r="AA129" s="149"/>
      <c r="AB129" s="149"/>
      <c r="AC129" s="149"/>
      <c r="AD129" s="149"/>
      <c r="AE129" s="149"/>
      <c r="AF129" s="149"/>
      <c r="AG129" s="149" t="s">
        <v>192</v>
      </c>
      <c r="AH129" s="149"/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  <c r="BB129" s="149"/>
      <c r="BC129" s="149"/>
      <c r="BD129" s="149"/>
      <c r="BE129" s="149"/>
      <c r="BF129" s="149"/>
      <c r="BG129" s="149"/>
      <c r="BH129" s="149"/>
    </row>
    <row r="130" spans="1:60" outlineLevel="1" x14ac:dyDescent="0.25">
      <c r="A130" s="156"/>
      <c r="B130" s="157"/>
      <c r="C130" s="186" t="s">
        <v>205</v>
      </c>
      <c r="D130" s="159"/>
      <c r="E130" s="160"/>
      <c r="F130" s="158"/>
      <c r="G130" s="158"/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49"/>
      <c r="Z130" s="149"/>
      <c r="AA130" s="149"/>
      <c r="AB130" s="149"/>
      <c r="AC130" s="149"/>
      <c r="AD130" s="149"/>
      <c r="AE130" s="149"/>
      <c r="AF130" s="149"/>
      <c r="AG130" s="149" t="s">
        <v>139</v>
      </c>
      <c r="AH130" s="149">
        <v>0</v>
      </c>
      <c r="AI130" s="149"/>
      <c r="AJ130" s="149"/>
      <c r="AK130" s="149"/>
      <c r="AL130" s="149"/>
      <c r="AM130" s="149"/>
      <c r="AN130" s="149"/>
      <c r="AO130" s="149"/>
      <c r="AP130" s="149"/>
      <c r="AQ130" s="149"/>
      <c r="AR130" s="149"/>
      <c r="AS130" s="149"/>
      <c r="AT130" s="149"/>
      <c r="AU130" s="149"/>
      <c r="AV130" s="149"/>
      <c r="AW130" s="149"/>
      <c r="AX130" s="149"/>
      <c r="AY130" s="149"/>
      <c r="AZ130" s="149"/>
      <c r="BA130" s="149"/>
      <c r="BB130" s="149"/>
      <c r="BC130" s="149"/>
      <c r="BD130" s="149"/>
      <c r="BE130" s="149"/>
      <c r="BF130" s="149"/>
      <c r="BG130" s="149"/>
      <c r="BH130" s="149"/>
    </row>
    <row r="131" spans="1:60" outlineLevel="1" x14ac:dyDescent="0.25">
      <c r="A131" s="156"/>
      <c r="B131" s="157"/>
      <c r="C131" s="186" t="s">
        <v>183</v>
      </c>
      <c r="D131" s="159"/>
      <c r="E131" s="160"/>
      <c r="F131" s="158"/>
      <c r="G131" s="158"/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49"/>
      <c r="Z131" s="149"/>
      <c r="AA131" s="149"/>
      <c r="AB131" s="149"/>
      <c r="AC131" s="149"/>
      <c r="AD131" s="149"/>
      <c r="AE131" s="149"/>
      <c r="AF131" s="149"/>
      <c r="AG131" s="149" t="s">
        <v>139</v>
      </c>
      <c r="AH131" s="149">
        <v>0</v>
      </c>
      <c r="AI131" s="149"/>
      <c r="AJ131" s="149"/>
      <c r="AK131" s="149"/>
      <c r="AL131" s="149"/>
      <c r="AM131" s="149"/>
      <c r="AN131" s="149"/>
      <c r="AO131" s="149"/>
      <c r="AP131" s="149"/>
      <c r="AQ131" s="149"/>
      <c r="AR131" s="149"/>
      <c r="AS131" s="149"/>
      <c r="AT131" s="149"/>
      <c r="AU131" s="149"/>
      <c r="AV131" s="149"/>
      <c r="AW131" s="149"/>
      <c r="AX131" s="149"/>
      <c r="AY131" s="149"/>
      <c r="AZ131" s="149"/>
      <c r="BA131" s="149"/>
      <c r="BB131" s="149"/>
      <c r="BC131" s="149"/>
      <c r="BD131" s="149"/>
      <c r="BE131" s="149"/>
      <c r="BF131" s="149"/>
      <c r="BG131" s="149"/>
      <c r="BH131" s="149"/>
    </row>
    <row r="132" spans="1:60" outlineLevel="1" x14ac:dyDescent="0.25">
      <c r="A132" s="156"/>
      <c r="B132" s="157"/>
      <c r="C132" s="186" t="s">
        <v>467</v>
      </c>
      <c r="D132" s="159"/>
      <c r="E132" s="160">
        <v>146.25</v>
      </c>
      <c r="F132" s="158"/>
      <c r="G132" s="158"/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49"/>
      <c r="Z132" s="149"/>
      <c r="AA132" s="149"/>
      <c r="AB132" s="149"/>
      <c r="AC132" s="149"/>
      <c r="AD132" s="149"/>
      <c r="AE132" s="149"/>
      <c r="AF132" s="149"/>
      <c r="AG132" s="149" t="s">
        <v>139</v>
      </c>
      <c r="AH132" s="149">
        <v>0</v>
      </c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</row>
    <row r="133" spans="1:60" outlineLevel="1" x14ac:dyDescent="0.25">
      <c r="A133" s="168">
        <v>15</v>
      </c>
      <c r="B133" s="169" t="s">
        <v>260</v>
      </c>
      <c r="C133" s="185" t="s">
        <v>261</v>
      </c>
      <c r="D133" s="170" t="s">
        <v>251</v>
      </c>
      <c r="E133" s="171">
        <v>107.25</v>
      </c>
      <c r="F133" s="172"/>
      <c r="G133" s="173">
        <f>ROUND(E133*F133,2)</f>
        <v>0</v>
      </c>
      <c r="H133" s="172"/>
      <c r="I133" s="173">
        <f>ROUND(E133*H133,2)</f>
        <v>0</v>
      </c>
      <c r="J133" s="172"/>
      <c r="K133" s="173">
        <f>ROUND(E133*J133,2)</f>
        <v>0</v>
      </c>
      <c r="L133" s="173">
        <v>21</v>
      </c>
      <c r="M133" s="173">
        <f>G133*(1+L133/100)</f>
        <v>0</v>
      </c>
      <c r="N133" s="173">
        <v>4.8000000000000001E-4</v>
      </c>
      <c r="O133" s="173">
        <f>ROUND(E133*N133,2)</f>
        <v>0.05</v>
      </c>
      <c r="P133" s="173">
        <v>0</v>
      </c>
      <c r="Q133" s="173">
        <f>ROUND(E133*P133,2)</f>
        <v>0</v>
      </c>
      <c r="R133" s="173"/>
      <c r="S133" s="173" t="s">
        <v>134</v>
      </c>
      <c r="T133" s="174" t="s">
        <v>135</v>
      </c>
      <c r="U133" s="158">
        <v>0</v>
      </c>
      <c r="V133" s="158">
        <f>ROUND(E133*U133,2)</f>
        <v>0</v>
      </c>
      <c r="W133" s="158"/>
      <c r="X133" s="158" t="s">
        <v>179</v>
      </c>
      <c r="Y133" s="149"/>
      <c r="Z133" s="149"/>
      <c r="AA133" s="149"/>
      <c r="AB133" s="149"/>
      <c r="AC133" s="149"/>
      <c r="AD133" s="149"/>
      <c r="AE133" s="149"/>
      <c r="AF133" s="149"/>
      <c r="AG133" s="149" t="s">
        <v>180</v>
      </c>
      <c r="AH133" s="149"/>
      <c r="AI133" s="149"/>
      <c r="AJ133" s="149"/>
      <c r="AK133" s="149"/>
      <c r="AL133" s="149"/>
      <c r="AM133" s="149"/>
      <c r="AN133" s="149"/>
      <c r="AO133" s="149"/>
      <c r="AP133" s="149"/>
      <c r="AQ133" s="149"/>
      <c r="AR133" s="149"/>
      <c r="AS133" s="149"/>
      <c r="AT133" s="149"/>
      <c r="AU133" s="149"/>
      <c r="AV133" s="149"/>
      <c r="AW133" s="149"/>
      <c r="AX133" s="149"/>
      <c r="AY133" s="149"/>
      <c r="AZ133" s="149"/>
      <c r="BA133" s="149"/>
      <c r="BB133" s="149"/>
      <c r="BC133" s="149"/>
      <c r="BD133" s="149"/>
      <c r="BE133" s="149"/>
      <c r="BF133" s="149"/>
      <c r="BG133" s="149"/>
      <c r="BH133" s="149"/>
    </row>
    <row r="134" spans="1:60" outlineLevel="1" x14ac:dyDescent="0.25">
      <c r="A134" s="156"/>
      <c r="B134" s="157"/>
      <c r="C134" s="186" t="s">
        <v>205</v>
      </c>
      <c r="D134" s="159"/>
      <c r="E134" s="160"/>
      <c r="F134" s="158"/>
      <c r="G134" s="158"/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49"/>
      <c r="Z134" s="149"/>
      <c r="AA134" s="149"/>
      <c r="AB134" s="149"/>
      <c r="AC134" s="149"/>
      <c r="AD134" s="149"/>
      <c r="AE134" s="149"/>
      <c r="AF134" s="149"/>
      <c r="AG134" s="149" t="s">
        <v>139</v>
      </c>
      <c r="AH134" s="149">
        <v>0</v>
      </c>
      <c r="AI134" s="149"/>
      <c r="AJ134" s="149"/>
      <c r="AK134" s="149"/>
      <c r="AL134" s="149"/>
      <c r="AM134" s="149"/>
      <c r="AN134" s="149"/>
      <c r="AO134" s="149"/>
      <c r="AP134" s="149"/>
      <c r="AQ134" s="149"/>
      <c r="AR134" s="149"/>
      <c r="AS134" s="149"/>
      <c r="AT134" s="149"/>
      <c r="AU134" s="149"/>
      <c r="AV134" s="149"/>
      <c r="AW134" s="149"/>
      <c r="AX134" s="149"/>
      <c r="AY134" s="149"/>
      <c r="AZ134" s="149"/>
      <c r="BA134" s="149"/>
      <c r="BB134" s="149"/>
      <c r="BC134" s="149"/>
      <c r="BD134" s="149"/>
      <c r="BE134" s="149"/>
      <c r="BF134" s="149"/>
      <c r="BG134" s="149"/>
      <c r="BH134" s="149"/>
    </row>
    <row r="135" spans="1:60" outlineLevel="1" x14ac:dyDescent="0.25">
      <c r="A135" s="156"/>
      <c r="B135" s="157"/>
      <c r="C135" s="186" t="s">
        <v>183</v>
      </c>
      <c r="D135" s="159"/>
      <c r="E135" s="160"/>
      <c r="F135" s="158"/>
      <c r="G135" s="158"/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49"/>
      <c r="Z135" s="149"/>
      <c r="AA135" s="149"/>
      <c r="AB135" s="149"/>
      <c r="AC135" s="149"/>
      <c r="AD135" s="149"/>
      <c r="AE135" s="149"/>
      <c r="AF135" s="149"/>
      <c r="AG135" s="149" t="s">
        <v>139</v>
      </c>
      <c r="AH135" s="149">
        <v>0</v>
      </c>
      <c r="AI135" s="149"/>
      <c r="AJ135" s="149"/>
      <c r="AK135" s="149"/>
      <c r="AL135" s="149"/>
      <c r="AM135" s="149"/>
      <c r="AN135" s="149"/>
      <c r="AO135" s="149"/>
      <c r="AP135" s="149"/>
      <c r="AQ135" s="149"/>
      <c r="AR135" s="149"/>
      <c r="AS135" s="149"/>
      <c r="AT135" s="149"/>
      <c r="AU135" s="149"/>
      <c r="AV135" s="149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49"/>
      <c r="BG135" s="149"/>
      <c r="BH135" s="149"/>
    </row>
    <row r="136" spans="1:60" outlineLevel="1" x14ac:dyDescent="0.25">
      <c r="A136" s="156"/>
      <c r="B136" s="157"/>
      <c r="C136" s="193" t="s">
        <v>213</v>
      </c>
      <c r="D136" s="191"/>
      <c r="E136" s="192"/>
      <c r="F136" s="158"/>
      <c r="G136" s="158"/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49"/>
      <c r="Z136" s="149"/>
      <c r="AA136" s="149"/>
      <c r="AB136" s="149"/>
      <c r="AC136" s="149"/>
      <c r="AD136" s="149"/>
      <c r="AE136" s="149"/>
      <c r="AF136" s="149"/>
      <c r="AG136" s="149" t="s">
        <v>139</v>
      </c>
      <c r="AH136" s="149"/>
      <c r="AI136" s="149"/>
      <c r="AJ136" s="149"/>
      <c r="AK136" s="149"/>
      <c r="AL136" s="149"/>
      <c r="AM136" s="149"/>
      <c r="AN136" s="149"/>
      <c r="AO136" s="149"/>
      <c r="AP136" s="149"/>
      <c r="AQ136" s="149"/>
      <c r="AR136" s="149"/>
      <c r="AS136" s="149"/>
      <c r="AT136" s="149"/>
      <c r="AU136" s="149"/>
      <c r="AV136" s="149"/>
      <c r="AW136" s="149"/>
      <c r="AX136" s="149"/>
      <c r="AY136" s="149"/>
      <c r="AZ136" s="149"/>
      <c r="BA136" s="149"/>
      <c r="BB136" s="149"/>
      <c r="BC136" s="149"/>
      <c r="BD136" s="149"/>
      <c r="BE136" s="149"/>
      <c r="BF136" s="149"/>
      <c r="BG136" s="149"/>
      <c r="BH136" s="149"/>
    </row>
    <row r="137" spans="1:60" outlineLevel="1" x14ac:dyDescent="0.25">
      <c r="A137" s="156"/>
      <c r="B137" s="157"/>
      <c r="C137" s="194" t="s">
        <v>468</v>
      </c>
      <c r="D137" s="191"/>
      <c r="E137" s="192">
        <v>97.5</v>
      </c>
      <c r="F137" s="158"/>
      <c r="G137" s="158"/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49"/>
      <c r="Z137" s="149"/>
      <c r="AA137" s="149"/>
      <c r="AB137" s="149"/>
      <c r="AC137" s="149"/>
      <c r="AD137" s="149"/>
      <c r="AE137" s="149"/>
      <c r="AF137" s="149"/>
      <c r="AG137" s="149" t="s">
        <v>139</v>
      </c>
      <c r="AH137" s="149">
        <v>2</v>
      </c>
      <c r="AI137" s="149"/>
      <c r="AJ137" s="149"/>
      <c r="AK137" s="149"/>
      <c r="AL137" s="149"/>
      <c r="AM137" s="149"/>
      <c r="AN137" s="149"/>
      <c r="AO137" s="149"/>
      <c r="AP137" s="149"/>
      <c r="AQ137" s="149"/>
      <c r="AR137" s="149"/>
      <c r="AS137" s="149"/>
      <c r="AT137" s="149"/>
      <c r="AU137" s="149"/>
      <c r="AV137" s="149"/>
      <c r="AW137" s="149"/>
      <c r="AX137" s="149"/>
      <c r="AY137" s="149"/>
      <c r="AZ137" s="149"/>
      <c r="BA137" s="149"/>
      <c r="BB137" s="149"/>
      <c r="BC137" s="149"/>
      <c r="BD137" s="149"/>
      <c r="BE137" s="149"/>
      <c r="BF137" s="149"/>
      <c r="BG137" s="149"/>
      <c r="BH137" s="149"/>
    </row>
    <row r="138" spans="1:60" outlineLevel="1" x14ac:dyDescent="0.25">
      <c r="A138" s="156"/>
      <c r="B138" s="157"/>
      <c r="C138" s="193" t="s">
        <v>215</v>
      </c>
      <c r="D138" s="191"/>
      <c r="E138" s="192"/>
      <c r="F138" s="158"/>
      <c r="G138" s="158"/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49"/>
      <c r="Z138" s="149"/>
      <c r="AA138" s="149"/>
      <c r="AB138" s="149"/>
      <c r="AC138" s="149"/>
      <c r="AD138" s="149"/>
      <c r="AE138" s="149"/>
      <c r="AF138" s="149"/>
      <c r="AG138" s="149" t="s">
        <v>139</v>
      </c>
      <c r="AH138" s="149"/>
      <c r="AI138" s="149"/>
      <c r="AJ138" s="149"/>
      <c r="AK138" s="149"/>
      <c r="AL138" s="149"/>
      <c r="AM138" s="149"/>
      <c r="AN138" s="149"/>
      <c r="AO138" s="149"/>
      <c r="AP138" s="149"/>
      <c r="AQ138" s="149"/>
      <c r="AR138" s="149"/>
      <c r="AS138" s="149"/>
      <c r="AT138" s="149"/>
      <c r="AU138" s="149"/>
      <c r="AV138" s="149"/>
      <c r="AW138" s="149"/>
      <c r="AX138" s="149"/>
      <c r="AY138" s="149"/>
      <c r="AZ138" s="149"/>
      <c r="BA138" s="149"/>
      <c r="BB138" s="149"/>
      <c r="BC138" s="149"/>
      <c r="BD138" s="149"/>
      <c r="BE138" s="149"/>
      <c r="BF138" s="149"/>
      <c r="BG138" s="149"/>
      <c r="BH138" s="149"/>
    </row>
    <row r="139" spans="1:60" outlineLevel="1" x14ac:dyDescent="0.25">
      <c r="A139" s="156"/>
      <c r="B139" s="157"/>
      <c r="C139" s="186" t="s">
        <v>469</v>
      </c>
      <c r="D139" s="159"/>
      <c r="E139" s="160">
        <v>107.25</v>
      </c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49"/>
      <c r="Z139" s="149"/>
      <c r="AA139" s="149"/>
      <c r="AB139" s="149"/>
      <c r="AC139" s="149"/>
      <c r="AD139" s="149"/>
      <c r="AE139" s="149"/>
      <c r="AF139" s="149"/>
      <c r="AG139" s="149" t="s">
        <v>139</v>
      </c>
      <c r="AH139" s="149">
        <v>0</v>
      </c>
      <c r="AI139" s="149"/>
      <c r="AJ139" s="149"/>
      <c r="AK139" s="149"/>
      <c r="AL139" s="149"/>
      <c r="AM139" s="149"/>
      <c r="AN139" s="149"/>
      <c r="AO139" s="149"/>
      <c r="AP139" s="149"/>
      <c r="AQ139" s="149"/>
      <c r="AR139" s="149"/>
      <c r="AS139" s="149"/>
      <c r="AT139" s="149"/>
      <c r="AU139" s="149"/>
      <c r="AV139" s="149"/>
      <c r="AW139" s="149"/>
      <c r="AX139" s="149"/>
      <c r="AY139" s="149"/>
      <c r="AZ139" s="149"/>
      <c r="BA139" s="149"/>
      <c r="BB139" s="149"/>
      <c r="BC139" s="149"/>
      <c r="BD139" s="149"/>
      <c r="BE139" s="149"/>
      <c r="BF139" s="149"/>
      <c r="BG139" s="149"/>
      <c r="BH139" s="149"/>
    </row>
    <row r="140" spans="1:60" ht="20.399999999999999" outlineLevel="1" x14ac:dyDescent="0.25">
      <c r="A140" s="168">
        <v>16</v>
      </c>
      <c r="B140" s="169" t="s">
        <v>264</v>
      </c>
      <c r="C140" s="185" t="s">
        <v>265</v>
      </c>
      <c r="D140" s="170" t="s">
        <v>177</v>
      </c>
      <c r="E140" s="171">
        <v>160.875</v>
      </c>
      <c r="F140" s="172"/>
      <c r="G140" s="173">
        <f>ROUND(E140*F140,2)</f>
        <v>0</v>
      </c>
      <c r="H140" s="172"/>
      <c r="I140" s="173">
        <f>ROUND(E140*H140,2)</f>
        <v>0</v>
      </c>
      <c r="J140" s="172"/>
      <c r="K140" s="173">
        <f>ROUND(E140*J140,2)</f>
        <v>0</v>
      </c>
      <c r="L140" s="173">
        <v>21</v>
      </c>
      <c r="M140" s="173">
        <f>G140*(1+L140/100)</f>
        <v>0</v>
      </c>
      <c r="N140" s="173">
        <v>2.9999999999999997E-4</v>
      </c>
      <c r="O140" s="173">
        <f>ROUND(E140*N140,2)</f>
        <v>0.05</v>
      </c>
      <c r="P140" s="173">
        <v>0</v>
      </c>
      <c r="Q140" s="173">
        <f>ROUND(E140*P140,2)</f>
        <v>0</v>
      </c>
      <c r="R140" s="173" t="s">
        <v>266</v>
      </c>
      <c r="S140" s="173" t="s">
        <v>160</v>
      </c>
      <c r="T140" s="174" t="s">
        <v>160</v>
      </c>
      <c r="U140" s="158">
        <v>0</v>
      </c>
      <c r="V140" s="158">
        <f>ROUND(E140*U140,2)</f>
        <v>0</v>
      </c>
      <c r="W140" s="158"/>
      <c r="X140" s="158" t="s">
        <v>267</v>
      </c>
      <c r="Y140" s="149"/>
      <c r="Z140" s="149"/>
      <c r="AA140" s="149"/>
      <c r="AB140" s="149"/>
      <c r="AC140" s="149"/>
      <c r="AD140" s="149"/>
      <c r="AE140" s="149"/>
      <c r="AF140" s="149"/>
      <c r="AG140" s="149" t="s">
        <v>268</v>
      </c>
      <c r="AH140" s="149"/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49"/>
      <c r="AU140" s="149"/>
      <c r="AV140" s="149"/>
      <c r="AW140" s="149"/>
      <c r="AX140" s="149"/>
      <c r="AY140" s="149"/>
      <c r="AZ140" s="149"/>
      <c r="BA140" s="149"/>
      <c r="BB140" s="149"/>
      <c r="BC140" s="149"/>
      <c r="BD140" s="149"/>
      <c r="BE140" s="149"/>
      <c r="BF140" s="149"/>
      <c r="BG140" s="149"/>
      <c r="BH140" s="149"/>
    </row>
    <row r="141" spans="1:60" outlineLevel="1" x14ac:dyDescent="0.25">
      <c r="A141" s="156"/>
      <c r="B141" s="157"/>
      <c r="C141" s="186" t="s">
        <v>205</v>
      </c>
      <c r="D141" s="159"/>
      <c r="E141" s="160"/>
      <c r="F141" s="158"/>
      <c r="G141" s="158"/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49"/>
      <c r="Z141" s="149"/>
      <c r="AA141" s="149"/>
      <c r="AB141" s="149"/>
      <c r="AC141" s="149"/>
      <c r="AD141" s="149"/>
      <c r="AE141" s="149"/>
      <c r="AF141" s="149"/>
      <c r="AG141" s="149" t="s">
        <v>139</v>
      </c>
      <c r="AH141" s="149">
        <v>0</v>
      </c>
      <c r="AI141" s="149"/>
      <c r="AJ141" s="149"/>
      <c r="AK141" s="149"/>
      <c r="AL141" s="149"/>
      <c r="AM141" s="149"/>
      <c r="AN141" s="149"/>
      <c r="AO141" s="149"/>
      <c r="AP141" s="149"/>
      <c r="AQ141" s="149"/>
      <c r="AR141" s="149"/>
      <c r="AS141" s="149"/>
      <c r="AT141" s="149"/>
      <c r="AU141" s="149"/>
      <c r="AV141" s="149"/>
      <c r="AW141" s="149"/>
      <c r="AX141" s="149"/>
      <c r="AY141" s="149"/>
      <c r="AZ141" s="149"/>
      <c r="BA141" s="149"/>
      <c r="BB141" s="149"/>
      <c r="BC141" s="149"/>
      <c r="BD141" s="149"/>
      <c r="BE141" s="149"/>
      <c r="BF141" s="149"/>
      <c r="BG141" s="149"/>
      <c r="BH141" s="149"/>
    </row>
    <row r="142" spans="1:60" outlineLevel="1" x14ac:dyDescent="0.25">
      <c r="A142" s="156"/>
      <c r="B142" s="157"/>
      <c r="C142" s="186" t="s">
        <v>183</v>
      </c>
      <c r="D142" s="159"/>
      <c r="E142" s="160"/>
      <c r="F142" s="158"/>
      <c r="G142" s="158"/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49"/>
      <c r="Z142" s="149"/>
      <c r="AA142" s="149"/>
      <c r="AB142" s="149"/>
      <c r="AC142" s="149"/>
      <c r="AD142" s="149"/>
      <c r="AE142" s="149"/>
      <c r="AF142" s="149"/>
      <c r="AG142" s="149" t="s">
        <v>139</v>
      </c>
      <c r="AH142" s="149">
        <v>0</v>
      </c>
      <c r="AI142" s="149"/>
      <c r="AJ142" s="149"/>
      <c r="AK142" s="149"/>
      <c r="AL142" s="149"/>
      <c r="AM142" s="149"/>
      <c r="AN142" s="149"/>
      <c r="AO142" s="149"/>
      <c r="AP142" s="149"/>
      <c r="AQ142" s="149"/>
      <c r="AR142" s="149"/>
      <c r="AS142" s="149"/>
      <c r="AT142" s="149"/>
      <c r="AU142" s="149"/>
      <c r="AV142" s="149"/>
      <c r="AW142" s="149"/>
      <c r="AX142" s="149"/>
      <c r="AY142" s="149"/>
      <c r="AZ142" s="149"/>
      <c r="BA142" s="149"/>
      <c r="BB142" s="149"/>
      <c r="BC142" s="149"/>
      <c r="BD142" s="149"/>
      <c r="BE142" s="149"/>
      <c r="BF142" s="149"/>
      <c r="BG142" s="149"/>
      <c r="BH142" s="149"/>
    </row>
    <row r="143" spans="1:60" outlineLevel="1" x14ac:dyDescent="0.25">
      <c r="A143" s="156"/>
      <c r="B143" s="157"/>
      <c r="C143" s="193" t="s">
        <v>213</v>
      </c>
      <c r="D143" s="191"/>
      <c r="E143" s="192"/>
      <c r="F143" s="158"/>
      <c r="G143" s="158"/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49"/>
      <c r="Z143" s="149"/>
      <c r="AA143" s="149"/>
      <c r="AB143" s="149"/>
      <c r="AC143" s="149"/>
      <c r="AD143" s="149"/>
      <c r="AE143" s="149"/>
      <c r="AF143" s="149"/>
      <c r="AG143" s="149" t="s">
        <v>139</v>
      </c>
      <c r="AH143" s="149"/>
      <c r="AI143" s="149"/>
      <c r="AJ143" s="149"/>
      <c r="AK143" s="149"/>
      <c r="AL143" s="149"/>
      <c r="AM143" s="149"/>
      <c r="AN143" s="149"/>
      <c r="AO143" s="149"/>
      <c r="AP143" s="149"/>
      <c r="AQ143" s="149"/>
      <c r="AR143" s="149"/>
      <c r="AS143" s="149"/>
      <c r="AT143" s="149"/>
      <c r="AU143" s="149"/>
      <c r="AV143" s="149"/>
      <c r="AW143" s="149"/>
      <c r="AX143" s="149"/>
      <c r="AY143" s="149"/>
      <c r="AZ143" s="149"/>
      <c r="BA143" s="149"/>
      <c r="BB143" s="149"/>
      <c r="BC143" s="149"/>
      <c r="BD143" s="149"/>
      <c r="BE143" s="149"/>
      <c r="BF143" s="149"/>
      <c r="BG143" s="149"/>
      <c r="BH143" s="149"/>
    </row>
    <row r="144" spans="1:60" outlineLevel="1" x14ac:dyDescent="0.25">
      <c r="A144" s="156"/>
      <c r="B144" s="157"/>
      <c r="C144" s="194" t="s">
        <v>470</v>
      </c>
      <c r="D144" s="191"/>
      <c r="E144" s="192">
        <v>146.25</v>
      </c>
      <c r="F144" s="158"/>
      <c r="G144" s="158"/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49"/>
      <c r="Z144" s="149"/>
      <c r="AA144" s="149"/>
      <c r="AB144" s="149"/>
      <c r="AC144" s="149"/>
      <c r="AD144" s="149"/>
      <c r="AE144" s="149"/>
      <c r="AF144" s="149"/>
      <c r="AG144" s="149" t="s">
        <v>139</v>
      </c>
      <c r="AH144" s="149">
        <v>2</v>
      </c>
      <c r="AI144" s="149"/>
      <c r="AJ144" s="149"/>
      <c r="AK144" s="149"/>
      <c r="AL144" s="149"/>
      <c r="AM144" s="149"/>
      <c r="AN144" s="149"/>
      <c r="AO144" s="149"/>
      <c r="AP144" s="149"/>
      <c r="AQ144" s="149"/>
      <c r="AR144" s="149"/>
      <c r="AS144" s="149"/>
      <c r="AT144" s="149"/>
      <c r="AU144" s="149"/>
      <c r="AV144" s="149"/>
      <c r="AW144" s="149"/>
      <c r="AX144" s="149"/>
      <c r="AY144" s="149"/>
      <c r="AZ144" s="149"/>
      <c r="BA144" s="149"/>
      <c r="BB144" s="149"/>
      <c r="BC144" s="149"/>
      <c r="BD144" s="149"/>
      <c r="BE144" s="149"/>
      <c r="BF144" s="149"/>
      <c r="BG144" s="149"/>
      <c r="BH144" s="149"/>
    </row>
    <row r="145" spans="1:60" outlineLevel="1" x14ac:dyDescent="0.25">
      <c r="A145" s="156"/>
      <c r="B145" s="157"/>
      <c r="C145" s="193" t="s">
        <v>215</v>
      </c>
      <c r="D145" s="191"/>
      <c r="E145" s="192"/>
      <c r="F145" s="158"/>
      <c r="G145" s="158"/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49"/>
      <c r="Z145" s="149"/>
      <c r="AA145" s="149"/>
      <c r="AB145" s="149"/>
      <c r="AC145" s="149"/>
      <c r="AD145" s="149"/>
      <c r="AE145" s="149"/>
      <c r="AF145" s="149"/>
      <c r="AG145" s="149" t="s">
        <v>139</v>
      </c>
      <c r="AH145" s="149"/>
      <c r="AI145" s="149"/>
      <c r="AJ145" s="149"/>
      <c r="AK145" s="149"/>
      <c r="AL145" s="149"/>
      <c r="AM145" s="149"/>
      <c r="AN145" s="149"/>
      <c r="AO145" s="149"/>
      <c r="AP145" s="149"/>
      <c r="AQ145" s="149"/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  <c r="BB145" s="149"/>
      <c r="BC145" s="149"/>
      <c r="BD145" s="149"/>
      <c r="BE145" s="149"/>
      <c r="BF145" s="149"/>
      <c r="BG145" s="149"/>
      <c r="BH145" s="149"/>
    </row>
    <row r="146" spans="1:60" outlineLevel="1" x14ac:dyDescent="0.25">
      <c r="A146" s="156"/>
      <c r="B146" s="157"/>
      <c r="C146" s="186" t="s">
        <v>471</v>
      </c>
      <c r="D146" s="159"/>
      <c r="E146" s="160">
        <v>160.88</v>
      </c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49"/>
      <c r="Z146" s="149"/>
      <c r="AA146" s="149"/>
      <c r="AB146" s="149"/>
      <c r="AC146" s="149"/>
      <c r="AD146" s="149"/>
      <c r="AE146" s="149"/>
      <c r="AF146" s="149"/>
      <c r="AG146" s="149" t="s">
        <v>139</v>
      </c>
      <c r="AH146" s="149">
        <v>0</v>
      </c>
      <c r="AI146" s="149"/>
      <c r="AJ146" s="149"/>
      <c r="AK146" s="149"/>
      <c r="AL146" s="149"/>
      <c r="AM146" s="149"/>
      <c r="AN146" s="149"/>
      <c r="AO146" s="149"/>
      <c r="AP146" s="149"/>
      <c r="AQ146" s="149"/>
      <c r="AR146" s="149"/>
      <c r="AS146" s="149"/>
      <c r="AT146" s="149"/>
      <c r="AU146" s="149"/>
      <c r="AV146" s="149"/>
      <c r="AW146" s="149"/>
      <c r="AX146" s="149"/>
      <c r="AY146" s="149"/>
      <c r="AZ146" s="149"/>
      <c r="BA146" s="149"/>
      <c r="BB146" s="149"/>
      <c r="BC146" s="149"/>
      <c r="BD146" s="149"/>
      <c r="BE146" s="149"/>
      <c r="BF146" s="149"/>
      <c r="BG146" s="149"/>
      <c r="BH146" s="149"/>
    </row>
    <row r="147" spans="1:60" x14ac:dyDescent="0.25">
      <c r="A147" s="162" t="s">
        <v>129</v>
      </c>
      <c r="B147" s="163" t="s">
        <v>83</v>
      </c>
      <c r="C147" s="184" t="s">
        <v>84</v>
      </c>
      <c r="D147" s="164"/>
      <c r="E147" s="165"/>
      <c r="F147" s="166"/>
      <c r="G147" s="166">
        <f>SUMIF(AG148:AG223,"&lt;&gt;NOR",G148:G223)</f>
        <v>0</v>
      </c>
      <c r="H147" s="166"/>
      <c r="I147" s="166">
        <f>SUM(I148:I223)</f>
        <v>0</v>
      </c>
      <c r="J147" s="166"/>
      <c r="K147" s="166">
        <f>SUM(K148:K223)</f>
        <v>0</v>
      </c>
      <c r="L147" s="166"/>
      <c r="M147" s="166">
        <f>SUM(M148:M223)</f>
        <v>0</v>
      </c>
      <c r="N147" s="166"/>
      <c r="O147" s="166">
        <f>SUM(O148:O223)</f>
        <v>125.48000000000002</v>
      </c>
      <c r="P147" s="166"/>
      <c r="Q147" s="166">
        <f>SUM(Q148:Q223)</f>
        <v>0.02</v>
      </c>
      <c r="R147" s="166"/>
      <c r="S147" s="166"/>
      <c r="T147" s="167"/>
      <c r="U147" s="161"/>
      <c r="V147" s="161">
        <f>SUM(V148:V223)</f>
        <v>103.33</v>
      </c>
      <c r="W147" s="161"/>
      <c r="X147" s="161"/>
      <c r="AG147" t="s">
        <v>130</v>
      </c>
    </row>
    <row r="148" spans="1:60" ht="20.399999999999999" outlineLevel="1" x14ac:dyDescent="0.25">
      <c r="A148" s="168">
        <v>17</v>
      </c>
      <c r="B148" s="169" t="s">
        <v>472</v>
      </c>
      <c r="C148" s="185" t="s">
        <v>473</v>
      </c>
      <c r="D148" s="170" t="s">
        <v>177</v>
      </c>
      <c r="E148" s="171">
        <v>10.5</v>
      </c>
      <c r="F148" s="172"/>
      <c r="G148" s="173">
        <f>ROUND(E148*F148,2)</f>
        <v>0</v>
      </c>
      <c r="H148" s="172"/>
      <c r="I148" s="173">
        <f>ROUND(E148*H148,2)</f>
        <v>0</v>
      </c>
      <c r="J148" s="172"/>
      <c r="K148" s="173">
        <f>ROUND(E148*J148,2)</f>
        <v>0</v>
      </c>
      <c r="L148" s="173">
        <v>21</v>
      </c>
      <c r="M148" s="173">
        <f>G148*(1+L148/100)</f>
        <v>0</v>
      </c>
      <c r="N148" s="173">
        <v>0.33445999999999998</v>
      </c>
      <c r="O148" s="173">
        <f>ROUND(E148*N148,2)</f>
        <v>3.51</v>
      </c>
      <c r="P148" s="173">
        <v>0</v>
      </c>
      <c r="Q148" s="173">
        <f>ROUND(E148*P148,2)</f>
        <v>0</v>
      </c>
      <c r="R148" s="173" t="s">
        <v>178</v>
      </c>
      <c r="S148" s="173" t="s">
        <v>160</v>
      </c>
      <c r="T148" s="174" t="s">
        <v>160</v>
      </c>
      <c r="U148" s="158">
        <v>2.5999999999999999E-2</v>
      </c>
      <c r="V148" s="158">
        <f>ROUND(E148*U148,2)</f>
        <v>0.27</v>
      </c>
      <c r="W148" s="158"/>
      <c r="X148" s="158" t="s">
        <v>179</v>
      </c>
      <c r="Y148" s="149"/>
      <c r="Z148" s="149"/>
      <c r="AA148" s="149"/>
      <c r="AB148" s="149"/>
      <c r="AC148" s="149"/>
      <c r="AD148" s="149"/>
      <c r="AE148" s="149"/>
      <c r="AF148" s="149"/>
      <c r="AG148" s="149" t="s">
        <v>180</v>
      </c>
      <c r="AH148" s="149"/>
      <c r="AI148" s="149"/>
      <c r="AJ148" s="149"/>
      <c r="AK148" s="149"/>
      <c r="AL148" s="149"/>
      <c r="AM148" s="149"/>
      <c r="AN148" s="149"/>
      <c r="AO148" s="149"/>
      <c r="AP148" s="149"/>
      <c r="AQ148" s="149"/>
      <c r="AR148" s="149"/>
      <c r="AS148" s="149"/>
      <c r="AT148" s="149"/>
      <c r="AU148" s="149"/>
      <c r="AV148" s="149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</row>
    <row r="149" spans="1:60" outlineLevel="1" x14ac:dyDescent="0.25">
      <c r="A149" s="156"/>
      <c r="B149" s="157"/>
      <c r="C149" s="186" t="s">
        <v>462</v>
      </c>
      <c r="D149" s="159"/>
      <c r="E149" s="160"/>
      <c r="F149" s="158"/>
      <c r="G149" s="158"/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49"/>
      <c r="Z149" s="149"/>
      <c r="AA149" s="149"/>
      <c r="AB149" s="149"/>
      <c r="AC149" s="149"/>
      <c r="AD149" s="149"/>
      <c r="AE149" s="149"/>
      <c r="AF149" s="149"/>
      <c r="AG149" s="149" t="s">
        <v>139</v>
      </c>
      <c r="AH149" s="149">
        <v>0</v>
      </c>
      <c r="AI149" s="149"/>
      <c r="AJ149" s="149"/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</row>
    <row r="150" spans="1:60" outlineLevel="1" x14ac:dyDescent="0.25">
      <c r="A150" s="156"/>
      <c r="B150" s="157"/>
      <c r="C150" s="186" t="s">
        <v>463</v>
      </c>
      <c r="D150" s="159"/>
      <c r="E150" s="160">
        <v>10.5</v>
      </c>
      <c r="F150" s="158"/>
      <c r="G150" s="158"/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49"/>
      <c r="Z150" s="149"/>
      <c r="AA150" s="149"/>
      <c r="AB150" s="149"/>
      <c r="AC150" s="149"/>
      <c r="AD150" s="149"/>
      <c r="AE150" s="149"/>
      <c r="AF150" s="149"/>
      <c r="AG150" s="149" t="s">
        <v>139</v>
      </c>
      <c r="AH150" s="149">
        <v>0</v>
      </c>
      <c r="AI150" s="149"/>
      <c r="AJ150" s="149"/>
      <c r="AK150" s="149"/>
      <c r="AL150" s="149"/>
      <c r="AM150" s="149"/>
      <c r="AN150" s="149"/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/>
      <c r="AY150" s="149"/>
      <c r="AZ150" s="149"/>
      <c r="BA150" s="149"/>
      <c r="BB150" s="149"/>
      <c r="BC150" s="149"/>
      <c r="BD150" s="149"/>
      <c r="BE150" s="149"/>
      <c r="BF150" s="149"/>
      <c r="BG150" s="149"/>
      <c r="BH150" s="149"/>
    </row>
    <row r="151" spans="1:60" ht="20.399999999999999" outlineLevel="1" x14ac:dyDescent="0.25">
      <c r="A151" s="168">
        <v>18</v>
      </c>
      <c r="B151" s="169" t="s">
        <v>271</v>
      </c>
      <c r="C151" s="185" t="s">
        <v>272</v>
      </c>
      <c r="D151" s="170" t="s">
        <v>177</v>
      </c>
      <c r="E151" s="171">
        <v>135.94999999999999</v>
      </c>
      <c r="F151" s="172"/>
      <c r="G151" s="173">
        <f>ROUND(E151*F151,2)</f>
        <v>0</v>
      </c>
      <c r="H151" s="172"/>
      <c r="I151" s="173">
        <f>ROUND(E151*H151,2)</f>
        <v>0</v>
      </c>
      <c r="J151" s="172"/>
      <c r="K151" s="173">
        <f>ROUND(E151*J151,2)</f>
        <v>0</v>
      </c>
      <c r="L151" s="173">
        <v>21</v>
      </c>
      <c r="M151" s="173">
        <f>G151*(1+L151/100)</f>
        <v>0</v>
      </c>
      <c r="N151" s="173">
        <v>0.37080000000000002</v>
      </c>
      <c r="O151" s="173">
        <f>ROUND(E151*N151,2)</f>
        <v>50.41</v>
      </c>
      <c r="P151" s="173">
        <v>0</v>
      </c>
      <c r="Q151" s="173">
        <f>ROUND(E151*P151,2)</f>
        <v>0</v>
      </c>
      <c r="R151" s="173" t="s">
        <v>178</v>
      </c>
      <c r="S151" s="173" t="s">
        <v>160</v>
      </c>
      <c r="T151" s="174" t="s">
        <v>160</v>
      </c>
      <c r="U151" s="158">
        <v>2.9000000000000001E-2</v>
      </c>
      <c r="V151" s="158">
        <f>ROUND(E151*U151,2)</f>
        <v>3.94</v>
      </c>
      <c r="W151" s="158"/>
      <c r="X151" s="158" t="s">
        <v>179</v>
      </c>
      <c r="Y151" s="149"/>
      <c r="Z151" s="149"/>
      <c r="AA151" s="149"/>
      <c r="AB151" s="149"/>
      <c r="AC151" s="149"/>
      <c r="AD151" s="149"/>
      <c r="AE151" s="149"/>
      <c r="AF151" s="149"/>
      <c r="AG151" s="149" t="s">
        <v>180</v>
      </c>
      <c r="AH151" s="149"/>
      <c r="AI151" s="149"/>
      <c r="AJ151" s="149"/>
      <c r="AK151" s="149"/>
      <c r="AL151" s="149"/>
      <c r="AM151" s="149"/>
      <c r="AN151" s="149"/>
      <c r="AO151" s="149"/>
      <c r="AP151" s="149"/>
      <c r="AQ151" s="149"/>
      <c r="AR151" s="149"/>
      <c r="AS151" s="149"/>
      <c r="AT151" s="149"/>
      <c r="AU151" s="149"/>
      <c r="AV151" s="149"/>
      <c r="AW151" s="149"/>
      <c r="AX151" s="149"/>
      <c r="AY151" s="149"/>
      <c r="AZ151" s="149"/>
      <c r="BA151" s="149"/>
      <c r="BB151" s="149"/>
      <c r="BC151" s="149"/>
      <c r="BD151" s="149"/>
      <c r="BE151" s="149"/>
      <c r="BF151" s="149"/>
      <c r="BG151" s="149"/>
      <c r="BH151" s="149"/>
    </row>
    <row r="152" spans="1:60" outlineLevel="1" x14ac:dyDescent="0.25">
      <c r="A152" s="156"/>
      <c r="B152" s="157"/>
      <c r="C152" s="186" t="s">
        <v>227</v>
      </c>
      <c r="D152" s="159"/>
      <c r="E152" s="160"/>
      <c r="F152" s="158"/>
      <c r="G152" s="158"/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49"/>
      <c r="Z152" s="149"/>
      <c r="AA152" s="149"/>
      <c r="AB152" s="149"/>
      <c r="AC152" s="149"/>
      <c r="AD152" s="149"/>
      <c r="AE152" s="149"/>
      <c r="AF152" s="149"/>
      <c r="AG152" s="149" t="s">
        <v>139</v>
      </c>
      <c r="AH152" s="149">
        <v>0</v>
      </c>
      <c r="AI152" s="149"/>
      <c r="AJ152" s="149"/>
      <c r="AK152" s="149"/>
      <c r="AL152" s="149"/>
      <c r="AM152" s="149"/>
      <c r="AN152" s="149"/>
      <c r="AO152" s="149"/>
      <c r="AP152" s="149"/>
      <c r="AQ152" s="149"/>
      <c r="AR152" s="149"/>
      <c r="AS152" s="149"/>
      <c r="AT152" s="149"/>
      <c r="AU152" s="149"/>
      <c r="AV152" s="149"/>
      <c r="AW152" s="149"/>
      <c r="AX152" s="149"/>
      <c r="AY152" s="149"/>
      <c r="AZ152" s="149"/>
      <c r="BA152" s="149"/>
      <c r="BB152" s="149"/>
      <c r="BC152" s="149"/>
      <c r="BD152" s="149"/>
      <c r="BE152" s="149"/>
      <c r="BF152" s="149"/>
      <c r="BG152" s="149"/>
      <c r="BH152" s="149"/>
    </row>
    <row r="153" spans="1:60" outlineLevel="1" x14ac:dyDescent="0.25">
      <c r="A153" s="156"/>
      <c r="B153" s="157"/>
      <c r="C153" s="186" t="s">
        <v>456</v>
      </c>
      <c r="D153" s="159"/>
      <c r="E153" s="160">
        <v>73.61</v>
      </c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49"/>
      <c r="Z153" s="149"/>
      <c r="AA153" s="149"/>
      <c r="AB153" s="149"/>
      <c r="AC153" s="149"/>
      <c r="AD153" s="149"/>
      <c r="AE153" s="149"/>
      <c r="AF153" s="149"/>
      <c r="AG153" s="149" t="s">
        <v>139</v>
      </c>
      <c r="AH153" s="149">
        <v>0</v>
      </c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</row>
    <row r="154" spans="1:60" outlineLevel="1" x14ac:dyDescent="0.25">
      <c r="A154" s="156"/>
      <c r="B154" s="157"/>
      <c r="C154" s="186" t="s">
        <v>231</v>
      </c>
      <c r="D154" s="159"/>
      <c r="E154" s="160"/>
      <c r="F154" s="158"/>
      <c r="G154" s="158"/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49"/>
      <c r="Z154" s="149"/>
      <c r="AA154" s="149"/>
      <c r="AB154" s="149"/>
      <c r="AC154" s="149"/>
      <c r="AD154" s="149"/>
      <c r="AE154" s="149"/>
      <c r="AF154" s="149"/>
      <c r="AG154" s="149" t="s">
        <v>139</v>
      </c>
      <c r="AH154" s="149">
        <v>0</v>
      </c>
      <c r="AI154" s="149"/>
      <c r="AJ154" s="149"/>
      <c r="AK154" s="149"/>
      <c r="AL154" s="149"/>
      <c r="AM154" s="149"/>
      <c r="AN154" s="149"/>
      <c r="AO154" s="149"/>
      <c r="AP154" s="149"/>
      <c r="AQ154" s="149"/>
      <c r="AR154" s="149"/>
      <c r="AS154" s="149"/>
      <c r="AT154" s="149"/>
      <c r="AU154" s="149"/>
      <c r="AV154" s="149"/>
      <c r="AW154" s="149"/>
      <c r="AX154" s="149"/>
      <c r="AY154" s="149"/>
      <c r="AZ154" s="149"/>
      <c r="BA154" s="149"/>
      <c r="BB154" s="149"/>
      <c r="BC154" s="149"/>
      <c r="BD154" s="149"/>
      <c r="BE154" s="149"/>
      <c r="BF154" s="149"/>
      <c r="BG154" s="149"/>
      <c r="BH154" s="149"/>
    </row>
    <row r="155" spans="1:60" outlineLevel="1" x14ac:dyDescent="0.25">
      <c r="A155" s="156"/>
      <c r="B155" s="157"/>
      <c r="C155" s="186" t="s">
        <v>458</v>
      </c>
      <c r="D155" s="159"/>
      <c r="E155" s="160">
        <v>3.61</v>
      </c>
      <c r="F155" s="158"/>
      <c r="G155" s="158"/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49"/>
      <c r="Z155" s="149"/>
      <c r="AA155" s="149"/>
      <c r="AB155" s="149"/>
      <c r="AC155" s="149"/>
      <c r="AD155" s="149"/>
      <c r="AE155" s="149"/>
      <c r="AF155" s="149"/>
      <c r="AG155" s="149" t="s">
        <v>139</v>
      </c>
      <c r="AH155" s="149">
        <v>0</v>
      </c>
      <c r="AI155" s="149"/>
      <c r="AJ155" s="149"/>
      <c r="AK155" s="149"/>
      <c r="AL155" s="149"/>
      <c r="AM155" s="149"/>
      <c r="AN155" s="149"/>
      <c r="AO155" s="149"/>
      <c r="AP155" s="149"/>
      <c r="AQ155" s="149"/>
      <c r="AR155" s="149"/>
      <c r="AS155" s="149"/>
      <c r="AT155" s="149"/>
      <c r="AU155" s="149"/>
      <c r="AV155" s="149"/>
      <c r="AW155" s="149"/>
      <c r="AX155" s="149"/>
      <c r="AY155" s="149"/>
      <c r="AZ155" s="149"/>
      <c r="BA155" s="149"/>
      <c r="BB155" s="149"/>
      <c r="BC155" s="149"/>
      <c r="BD155" s="149"/>
      <c r="BE155" s="149"/>
      <c r="BF155" s="149"/>
      <c r="BG155" s="149"/>
      <c r="BH155" s="149"/>
    </row>
    <row r="156" spans="1:60" outlineLevel="1" x14ac:dyDescent="0.25">
      <c r="A156" s="156"/>
      <c r="B156" s="157"/>
      <c r="C156" s="186" t="s">
        <v>462</v>
      </c>
      <c r="D156" s="159"/>
      <c r="E156" s="160"/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49"/>
      <c r="Z156" s="149"/>
      <c r="AA156" s="149"/>
      <c r="AB156" s="149"/>
      <c r="AC156" s="149"/>
      <c r="AD156" s="149"/>
      <c r="AE156" s="149"/>
      <c r="AF156" s="149"/>
      <c r="AG156" s="149" t="s">
        <v>139</v>
      </c>
      <c r="AH156" s="149">
        <v>0</v>
      </c>
      <c r="AI156" s="149"/>
      <c r="AJ156" s="149"/>
      <c r="AK156" s="149"/>
      <c r="AL156" s="149"/>
      <c r="AM156" s="149"/>
      <c r="AN156" s="149"/>
      <c r="AO156" s="149"/>
      <c r="AP156" s="149"/>
      <c r="AQ156" s="149"/>
      <c r="AR156" s="149"/>
      <c r="AS156" s="149"/>
      <c r="AT156" s="149"/>
      <c r="AU156" s="149"/>
      <c r="AV156" s="149"/>
      <c r="AW156" s="149"/>
      <c r="AX156" s="149"/>
      <c r="AY156" s="149"/>
      <c r="AZ156" s="149"/>
      <c r="BA156" s="149"/>
      <c r="BB156" s="149"/>
      <c r="BC156" s="149"/>
      <c r="BD156" s="149"/>
      <c r="BE156" s="149"/>
      <c r="BF156" s="149"/>
      <c r="BG156" s="149"/>
      <c r="BH156" s="149"/>
    </row>
    <row r="157" spans="1:60" outlineLevel="1" x14ac:dyDescent="0.25">
      <c r="A157" s="156"/>
      <c r="B157" s="157"/>
      <c r="C157" s="186" t="s">
        <v>463</v>
      </c>
      <c r="D157" s="159"/>
      <c r="E157" s="160">
        <v>10.5</v>
      </c>
      <c r="F157" s="158"/>
      <c r="G157" s="158"/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49"/>
      <c r="Z157" s="149"/>
      <c r="AA157" s="149"/>
      <c r="AB157" s="149"/>
      <c r="AC157" s="149"/>
      <c r="AD157" s="149"/>
      <c r="AE157" s="149"/>
      <c r="AF157" s="149"/>
      <c r="AG157" s="149" t="s">
        <v>139</v>
      </c>
      <c r="AH157" s="149">
        <v>0</v>
      </c>
      <c r="AI157" s="149"/>
      <c r="AJ157" s="149"/>
      <c r="AK157" s="149"/>
      <c r="AL157" s="149"/>
      <c r="AM157" s="149"/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49"/>
      <c r="AY157" s="149"/>
      <c r="AZ157" s="149"/>
      <c r="BA157" s="149"/>
      <c r="BB157" s="149"/>
      <c r="BC157" s="149"/>
      <c r="BD157" s="149"/>
      <c r="BE157" s="149"/>
      <c r="BF157" s="149"/>
      <c r="BG157" s="149"/>
      <c r="BH157" s="149"/>
    </row>
    <row r="158" spans="1:60" outlineLevel="1" x14ac:dyDescent="0.25">
      <c r="A158" s="156"/>
      <c r="B158" s="157"/>
      <c r="C158" s="186" t="s">
        <v>235</v>
      </c>
      <c r="D158" s="159"/>
      <c r="E158" s="160"/>
      <c r="F158" s="158"/>
      <c r="G158" s="158"/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49"/>
      <c r="Z158" s="149"/>
      <c r="AA158" s="149"/>
      <c r="AB158" s="149"/>
      <c r="AC158" s="149"/>
      <c r="AD158" s="149"/>
      <c r="AE158" s="149"/>
      <c r="AF158" s="149"/>
      <c r="AG158" s="149" t="s">
        <v>139</v>
      </c>
      <c r="AH158" s="149">
        <v>0</v>
      </c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49"/>
      <c r="BB158" s="149"/>
      <c r="BC158" s="149"/>
      <c r="BD158" s="149"/>
      <c r="BE158" s="149"/>
      <c r="BF158" s="149"/>
      <c r="BG158" s="149"/>
      <c r="BH158" s="149"/>
    </row>
    <row r="159" spans="1:60" outlineLevel="1" x14ac:dyDescent="0.25">
      <c r="A159" s="156"/>
      <c r="B159" s="157"/>
      <c r="C159" s="186" t="s">
        <v>460</v>
      </c>
      <c r="D159" s="159"/>
      <c r="E159" s="160">
        <v>48.23</v>
      </c>
      <c r="F159" s="158"/>
      <c r="G159" s="158"/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49"/>
      <c r="Z159" s="149"/>
      <c r="AA159" s="149"/>
      <c r="AB159" s="149"/>
      <c r="AC159" s="149"/>
      <c r="AD159" s="149"/>
      <c r="AE159" s="149"/>
      <c r="AF159" s="149"/>
      <c r="AG159" s="149" t="s">
        <v>139</v>
      </c>
      <c r="AH159" s="149">
        <v>0</v>
      </c>
      <c r="AI159" s="149"/>
      <c r="AJ159" s="149"/>
      <c r="AK159" s="149"/>
      <c r="AL159" s="149"/>
      <c r="AM159" s="149"/>
      <c r="AN159" s="149"/>
      <c r="AO159" s="149"/>
      <c r="AP159" s="149"/>
      <c r="AQ159" s="149"/>
      <c r="AR159" s="149"/>
      <c r="AS159" s="149"/>
      <c r="AT159" s="149"/>
      <c r="AU159" s="149"/>
      <c r="AV159" s="149"/>
      <c r="AW159" s="149"/>
      <c r="AX159" s="149"/>
      <c r="AY159" s="149"/>
      <c r="AZ159" s="149"/>
      <c r="BA159" s="149"/>
      <c r="BB159" s="149"/>
      <c r="BC159" s="149"/>
      <c r="BD159" s="149"/>
      <c r="BE159" s="149"/>
      <c r="BF159" s="149"/>
      <c r="BG159" s="149"/>
      <c r="BH159" s="149"/>
    </row>
    <row r="160" spans="1:60" ht="20.399999999999999" outlineLevel="1" x14ac:dyDescent="0.25">
      <c r="A160" s="168">
        <v>19</v>
      </c>
      <c r="B160" s="169" t="s">
        <v>273</v>
      </c>
      <c r="C160" s="185" t="s">
        <v>274</v>
      </c>
      <c r="D160" s="170" t="s">
        <v>177</v>
      </c>
      <c r="E160" s="171">
        <v>72.040000000000006</v>
      </c>
      <c r="F160" s="172"/>
      <c r="G160" s="173">
        <f>ROUND(E160*F160,2)</f>
        <v>0</v>
      </c>
      <c r="H160" s="172"/>
      <c r="I160" s="173">
        <f>ROUND(E160*H160,2)</f>
        <v>0</v>
      </c>
      <c r="J160" s="172"/>
      <c r="K160" s="173">
        <f>ROUND(E160*J160,2)</f>
        <v>0</v>
      </c>
      <c r="L160" s="173">
        <v>21</v>
      </c>
      <c r="M160" s="173">
        <f>G160*(1+L160/100)</f>
        <v>0</v>
      </c>
      <c r="N160" s="173">
        <v>0.46166000000000001</v>
      </c>
      <c r="O160" s="173">
        <f>ROUND(E160*N160,2)</f>
        <v>33.26</v>
      </c>
      <c r="P160" s="173">
        <v>0</v>
      </c>
      <c r="Q160" s="173">
        <f>ROUND(E160*P160,2)</f>
        <v>0</v>
      </c>
      <c r="R160" s="173" t="s">
        <v>178</v>
      </c>
      <c r="S160" s="173" t="s">
        <v>160</v>
      </c>
      <c r="T160" s="174" t="s">
        <v>160</v>
      </c>
      <c r="U160" s="158">
        <v>2.7E-2</v>
      </c>
      <c r="V160" s="158">
        <f>ROUND(E160*U160,2)</f>
        <v>1.95</v>
      </c>
      <c r="W160" s="158"/>
      <c r="X160" s="158" t="s">
        <v>179</v>
      </c>
      <c r="Y160" s="149"/>
      <c r="Z160" s="149"/>
      <c r="AA160" s="149"/>
      <c r="AB160" s="149"/>
      <c r="AC160" s="149"/>
      <c r="AD160" s="149"/>
      <c r="AE160" s="149"/>
      <c r="AF160" s="149"/>
      <c r="AG160" s="149" t="s">
        <v>180</v>
      </c>
      <c r="AH160" s="149"/>
      <c r="AI160" s="149"/>
      <c r="AJ160" s="149"/>
      <c r="AK160" s="149"/>
      <c r="AL160" s="149"/>
      <c r="AM160" s="149"/>
      <c r="AN160" s="149"/>
      <c r="AO160" s="149"/>
      <c r="AP160" s="149"/>
      <c r="AQ160" s="149"/>
      <c r="AR160" s="149"/>
      <c r="AS160" s="149"/>
      <c r="AT160" s="149"/>
      <c r="AU160" s="149"/>
      <c r="AV160" s="149"/>
      <c r="AW160" s="149"/>
      <c r="AX160" s="149"/>
      <c r="AY160" s="149"/>
      <c r="AZ160" s="149"/>
      <c r="BA160" s="149"/>
      <c r="BB160" s="149"/>
      <c r="BC160" s="149"/>
      <c r="BD160" s="149"/>
      <c r="BE160" s="149"/>
      <c r="BF160" s="149"/>
      <c r="BG160" s="149"/>
      <c r="BH160" s="149"/>
    </row>
    <row r="161" spans="1:60" outlineLevel="1" x14ac:dyDescent="0.25">
      <c r="A161" s="156"/>
      <c r="B161" s="157"/>
      <c r="C161" s="186" t="s">
        <v>229</v>
      </c>
      <c r="D161" s="159"/>
      <c r="E161" s="160"/>
      <c r="F161" s="158"/>
      <c r="G161" s="158"/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49"/>
      <c r="Z161" s="149"/>
      <c r="AA161" s="149"/>
      <c r="AB161" s="149"/>
      <c r="AC161" s="149"/>
      <c r="AD161" s="149"/>
      <c r="AE161" s="149"/>
      <c r="AF161" s="149"/>
      <c r="AG161" s="149" t="s">
        <v>139</v>
      </c>
      <c r="AH161" s="149">
        <v>0</v>
      </c>
      <c r="AI161" s="149"/>
      <c r="AJ161" s="149"/>
      <c r="AK161" s="149"/>
      <c r="AL161" s="149"/>
      <c r="AM161" s="149"/>
      <c r="AN161" s="149"/>
      <c r="AO161" s="149"/>
      <c r="AP161" s="149"/>
      <c r="AQ161" s="149"/>
      <c r="AR161" s="149"/>
      <c r="AS161" s="149"/>
      <c r="AT161" s="149"/>
      <c r="AU161" s="149"/>
      <c r="AV161" s="149"/>
      <c r="AW161" s="149"/>
      <c r="AX161" s="149"/>
      <c r="AY161" s="149"/>
      <c r="AZ161" s="149"/>
      <c r="BA161" s="149"/>
      <c r="BB161" s="149"/>
      <c r="BC161" s="149"/>
      <c r="BD161" s="149"/>
      <c r="BE161" s="149"/>
      <c r="BF161" s="149"/>
      <c r="BG161" s="149"/>
      <c r="BH161" s="149"/>
    </row>
    <row r="162" spans="1:60" outlineLevel="1" x14ac:dyDescent="0.25">
      <c r="A162" s="156"/>
      <c r="B162" s="157"/>
      <c r="C162" s="186" t="s">
        <v>457</v>
      </c>
      <c r="D162" s="159"/>
      <c r="E162" s="160">
        <v>57.65</v>
      </c>
      <c r="F162" s="158"/>
      <c r="G162" s="158"/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49"/>
      <c r="Z162" s="149"/>
      <c r="AA162" s="149"/>
      <c r="AB162" s="149"/>
      <c r="AC162" s="149"/>
      <c r="AD162" s="149"/>
      <c r="AE162" s="149"/>
      <c r="AF162" s="149"/>
      <c r="AG162" s="149" t="s">
        <v>139</v>
      </c>
      <c r="AH162" s="149">
        <v>0</v>
      </c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</row>
    <row r="163" spans="1:60" outlineLevel="1" x14ac:dyDescent="0.25">
      <c r="A163" s="156"/>
      <c r="B163" s="157"/>
      <c r="C163" s="186" t="s">
        <v>233</v>
      </c>
      <c r="D163" s="159"/>
      <c r="E163" s="160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49"/>
      <c r="Z163" s="149"/>
      <c r="AA163" s="149"/>
      <c r="AB163" s="149"/>
      <c r="AC163" s="149"/>
      <c r="AD163" s="149"/>
      <c r="AE163" s="149"/>
      <c r="AF163" s="149"/>
      <c r="AG163" s="149" t="s">
        <v>139</v>
      </c>
      <c r="AH163" s="149">
        <v>0</v>
      </c>
      <c r="AI163" s="149"/>
      <c r="AJ163" s="149"/>
      <c r="AK163" s="149"/>
      <c r="AL163" s="149"/>
      <c r="AM163" s="149"/>
      <c r="AN163" s="149"/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49"/>
      <c r="BA163" s="149"/>
      <c r="BB163" s="149"/>
      <c r="BC163" s="149"/>
      <c r="BD163" s="149"/>
      <c r="BE163" s="149"/>
      <c r="BF163" s="149"/>
      <c r="BG163" s="149"/>
      <c r="BH163" s="149"/>
    </row>
    <row r="164" spans="1:60" outlineLevel="1" x14ac:dyDescent="0.25">
      <c r="A164" s="156"/>
      <c r="B164" s="157"/>
      <c r="C164" s="186" t="s">
        <v>459</v>
      </c>
      <c r="D164" s="159"/>
      <c r="E164" s="160">
        <v>14.39</v>
      </c>
      <c r="F164" s="158"/>
      <c r="G164" s="158"/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49"/>
      <c r="Z164" s="149"/>
      <c r="AA164" s="149"/>
      <c r="AB164" s="149"/>
      <c r="AC164" s="149"/>
      <c r="AD164" s="149"/>
      <c r="AE164" s="149"/>
      <c r="AF164" s="149"/>
      <c r="AG164" s="149" t="s">
        <v>139</v>
      </c>
      <c r="AH164" s="149">
        <v>0</v>
      </c>
      <c r="AI164" s="149"/>
      <c r="AJ164" s="149"/>
      <c r="AK164" s="149"/>
      <c r="AL164" s="149"/>
      <c r="AM164" s="149"/>
      <c r="AN164" s="149"/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49"/>
      <c r="BA164" s="149"/>
      <c r="BB164" s="149"/>
      <c r="BC164" s="149"/>
      <c r="BD164" s="149"/>
      <c r="BE164" s="149"/>
      <c r="BF164" s="149"/>
      <c r="BG164" s="149"/>
      <c r="BH164" s="149"/>
    </row>
    <row r="165" spans="1:60" outlineLevel="1" x14ac:dyDescent="0.25">
      <c r="A165" s="168">
        <v>20</v>
      </c>
      <c r="B165" s="169" t="s">
        <v>474</v>
      </c>
      <c r="C165" s="185" t="s">
        <v>475</v>
      </c>
      <c r="D165" s="170" t="s">
        <v>177</v>
      </c>
      <c r="E165" s="171">
        <v>10.5</v>
      </c>
      <c r="F165" s="172"/>
      <c r="G165" s="173">
        <f>ROUND(E165*F165,2)</f>
        <v>0</v>
      </c>
      <c r="H165" s="172"/>
      <c r="I165" s="173">
        <f>ROUND(E165*H165,2)</f>
        <v>0</v>
      </c>
      <c r="J165" s="172"/>
      <c r="K165" s="173">
        <f>ROUND(E165*J165,2)</f>
        <v>0</v>
      </c>
      <c r="L165" s="173">
        <v>21</v>
      </c>
      <c r="M165" s="173">
        <f>G165*(1+L165/100)</f>
        <v>0</v>
      </c>
      <c r="N165" s="173">
        <v>5.6100000000000004E-3</v>
      </c>
      <c r="O165" s="173">
        <f>ROUND(E165*N165,2)</f>
        <v>0.06</v>
      </c>
      <c r="P165" s="173">
        <v>0</v>
      </c>
      <c r="Q165" s="173">
        <f>ROUND(E165*P165,2)</f>
        <v>0</v>
      </c>
      <c r="R165" s="173" t="s">
        <v>178</v>
      </c>
      <c r="S165" s="173" t="s">
        <v>160</v>
      </c>
      <c r="T165" s="174" t="s">
        <v>160</v>
      </c>
      <c r="U165" s="158">
        <v>4.0000000000000001E-3</v>
      </c>
      <c r="V165" s="158">
        <f>ROUND(E165*U165,2)</f>
        <v>0.04</v>
      </c>
      <c r="W165" s="158"/>
      <c r="X165" s="158" t="s">
        <v>179</v>
      </c>
      <c r="Y165" s="149"/>
      <c r="Z165" s="149"/>
      <c r="AA165" s="149"/>
      <c r="AB165" s="149"/>
      <c r="AC165" s="149"/>
      <c r="AD165" s="149"/>
      <c r="AE165" s="149"/>
      <c r="AF165" s="149"/>
      <c r="AG165" s="149" t="s">
        <v>180</v>
      </c>
      <c r="AH165" s="149"/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149"/>
      <c r="BD165" s="149"/>
      <c r="BE165" s="149"/>
      <c r="BF165" s="149"/>
      <c r="BG165" s="149"/>
      <c r="BH165" s="149"/>
    </row>
    <row r="166" spans="1:60" outlineLevel="1" x14ac:dyDescent="0.25">
      <c r="A166" s="156"/>
      <c r="B166" s="157"/>
      <c r="C166" s="260" t="s">
        <v>476</v>
      </c>
      <c r="D166" s="261"/>
      <c r="E166" s="261"/>
      <c r="F166" s="261"/>
      <c r="G166" s="261"/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49"/>
      <c r="Z166" s="149"/>
      <c r="AA166" s="149"/>
      <c r="AB166" s="149"/>
      <c r="AC166" s="149"/>
      <c r="AD166" s="149"/>
      <c r="AE166" s="149"/>
      <c r="AF166" s="149"/>
      <c r="AG166" s="149" t="s">
        <v>192</v>
      </c>
      <c r="AH166" s="149"/>
      <c r="AI166" s="149"/>
      <c r="AJ166" s="149"/>
      <c r="AK166" s="149"/>
      <c r="AL166" s="149"/>
      <c r="AM166" s="149"/>
      <c r="AN166" s="149"/>
      <c r="AO166" s="149"/>
      <c r="AP166" s="149"/>
      <c r="AQ166" s="149"/>
      <c r="AR166" s="149"/>
      <c r="AS166" s="149"/>
      <c r="AT166" s="149"/>
      <c r="AU166" s="149"/>
      <c r="AV166" s="149"/>
      <c r="AW166" s="149"/>
      <c r="AX166" s="149"/>
      <c r="AY166" s="149"/>
      <c r="AZ166" s="149"/>
      <c r="BA166" s="149"/>
      <c r="BB166" s="149"/>
      <c r="BC166" s="149"/>
      <c r="BD166" s="149"/>
      <c r="BE166" s="149"/>
      <c r="BF166" s="149"/>
      <c r="BG166" s="149"/>
      <c r="BH166" s="149"/>
    </row>
    <row r="167" spans="1:60" outlineLevel="1" x14ac:dyDescent="0.25">
      <c r="A167" s="156"/>
      <c r="B167" s="157"/>
      <c r="C167" s="186" t="s">
        <v>462</v>
      </c>
      <c r="D167" s="159"/>
      <c r="E167" s="160"/>
      <c r="F167" s="158"/>
      <c r="G167" s="158"/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49"/>
      <c r="Z167" s="149"/>
      <c r="AA167" s="149"/>
      <c r="AB167" s="149"/>
      <c r="AC167" s="149"/>
      <c r="AD167" s="149"/>
      <c r="AE167" s="149"/>
      <c r="AF167" s="149"/>
      <c r="AG167" s="149" t="s">
        <v>139</v>
      </c>
      <c r="AH167" s="149">
        <v>0</v>
      </c>
      <c r="AI167" s="149"/>
      <c r="AJ167" s="149"/>
      <c r="AK167" s="149"/>
      <c r="AL167" s="149"/>
      <c r="AM167" s="149"/>
      <c r="AN167" s="149"/>
      <c r="AO167" s="149"/>
      <c r="AP167" s="149"/>
      <c r="AQ167" s="149"/>
      <c r="AR167" s="149"/>
      <c r="AS167" s="149"/>
      <c r="AT167" s="149"/>
      <c r="AU167" s="149"/>
      <c r="AV167" s="149"/>
      <c r="AW167" s="149"/>
      <c r="AX167" s="149"/>
      <c r="AY167" s="149"/>
      <c r="AZ167" s="149"/>
      <c r="BA167" s="149"/>
      <c r="BB167" s="149"/>
      <c r="BC167" s="149"/>
      <c r="BD167" s="149"/>
      <c r="BE167" s="149"/>
      <c r="BF167" s="149"/>
      <c r="BG167" s="149"/>
      <c r="BH167" s="149"/>
    </row>
    <row r="168" spans="1:60" outlineLevel="1" x14ac:dyDescent="0.25">
      <c r="A168" s="156"/>
      <c r="B168" s="157"/>
      <c r="C168" s="186" t="s">
        <v>463</v>
      </c>
      <c r="D168" s="159"/>
      <c r="E168" s="160">
        <v>10.5</v>
      </c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49"/>
      <c r="Z168" s="149"/>
      <c r="AA168" s="149"/>
      <c r="AB168" s="149"/>
      <c r="AC168" s="149"/>
      <c r="AD168" s="149"/>
      <c r="AE168" s="149"/>
      <c r="AF168" s="149"/>
      <c r="AG168" s="149" t="s">
        <v>139</v>
      </c>
      <c r="AH168" s="149">
        <v>0</v>
      </c>
      <c r="AI168" s="149"/>
      <c r="AJ168" s="149"/>
      <c r="AK168" s="149"/>
      <c r="AL168" s="149"/>
      <c r="AM168" s="149"/>
      <c r="AN168" s="149"/>
      <c r="AO168" s="149"/>
      <c r="AP168" s="149"/>
      <c r="AQ168" s="149"/>
      <c r="AR168" s="149"/>
      <c r="AS168" s="149"/>
      <c r="AT168" s="149"/>
      <c r="AU168" s="149"/>
      <c r="AV168" s="149"/>
      <c r="AW168" s="149"/>
      <c r="AX168" s="149"/>
      <c r="AY168" s="149"/>
      <c r="AZ168" s="149"/>
      <c r="BA168" s="149"/>
      <c r="BB168" s="149"/>
      <c r="BC168" s="149"/>
      <c r="BD168" s="149"/>
      <c r="BE168" s="149"/>
      <c r="BF168" s="149"/>
      <c r="BG168" s="149"/>
      <c r="BH168" s="149"/>
    </row>
    <row r="169" spans="1:60" outlineLevel="1" x14ac:dyDescent="0.25">
      <c r="A169" s="168">
        <v>21</v>
      </c>
      <c r="B169" s="169" t="s">
        <v>477</v>
      </c>
      <c r="C169" s="185" t="s">
        <v>478</v>
      </c>
      <c r="D169" s="170" t="s">
        <v>177</v>
      </c>
      <c r="E169" s="171">
        <v>10.5</v>
      </c>
      <c r="F169" s="172"/>
      <c r="G169" s="173">
        <f>ROUND(E169*F169,2)</f>
        <v>0</v>
      </c>
      <c r="H169" s="172"/>
      <c r="I169" s="173">
        <f>ROUND(E169*H169,2)</f>
        <v>0</v>
      </c>
      <c r="J169" s="172"/>
      <c r="K169" s="173">
        <f>ROUND(E169*J169,2)</f>
        <v>0</v>
      </c>
      <c r="L169" s="173">
        <v>21</v>
      </c>
      <c r="M169" s="173">
        <f>G169*(1+L169/100)</f>
        <v>0</v>
      </c>
      <c r="N169" s="173">
        <v>5.0000000000000001E-4</v>
      </c>
      <c r="O169" s="173">
        <f>ROUND(E169*N169,2)</f>
        <v>0.01</v>
      </c>
      <c r="P169" s="173">
        <v>0</v>
      </c>
      <c r="Q169" s="173">
        <f>ROUND(E169*P169,2)</f>
        <v>0</v>
      </c>
      <c r="R169" s="173" t="s">
        <v>178</v>
      </c>
      <c r="S169" s="173" t="s">
        <v>160</v>
      </c>
      <c r="T169" s="174" t="s">
        <v>160</v>
      </c>
      <c r="U169" s="158">
        <v>2E-3</v>
      </c>
      <c r="V169" s="158">
        <f>ROUND(E169*U169,2)</f>
        <v>0.02</v>
      </c>
      <c r="W169" s="158"/>
      <c r="X169" s="158" t="s">
        <v>179</v>
      </c>
      <c r="Y169" s="149"/>
      <c r="Z169" s="149"/>
      <c r="AA169" s="149"/>
      <c r="AB169" s="149"/>
      <c r="AC169" s="149"/>
      <c r="AD169" s="149"/>
      <c r="AE169" s="149"/>
      <c r="AF169" s="149"/>
      <c r="AG169" s="149" t="s">
        <v>479</v>
      </c>
      <c r="AH169" s="149"/>
      <c r="AI169" s="149"/>
      <c r="AJ169" s="149"/>
      <c r="AK169" s="149"/>
      <c r="AL169" s="149"/>
      <c r="AM169" s="149"/>
      <c r="AN169" s="149"/>
      <c r="AO169" s="149"/>
      <c r="AP169" s="149"/>
      <c r="AQ169" s="149"/>
      <c r="AR169" s="149"/>
      <c r="AS169" s="149"/>
      <c r="AT169" s="149"/>
      <c r="AU169" s="149"/>
      <c r="AV169" s="149"/>
      <c r="AW169" s="149"/>
      <c r="AX169" s="149"/>
      <c r="AY169" s="149"/>
      <c r="AZ169" s="149"/>
      <c r="BA169" s="149"/>
      <c r="BB169" s="149"/>
      <c r="BC169" s="149"/>
      <c r="BD169" s="149"/>
      <c r="BE169" s="149"/>
      <c r="BF169" s="149"/>
      <c r="BG169" s="149"/>
      <c r="BH169" s="149"/>
    </row>
    <row r="170" spans="1:60" outlineLevel="1" x14ac:dyDescent="0.25">
      <c r="A170" s="156"/>
      <c r="B170" s="157"/>
      <c r="C170" s="186" t="s">
        <v>462</v>
      </c>
      <c r="D170" s="159"/>
      <c r="E170" s="160"/>
      <c r="F170" s="158"/>
      <c r="G170" s="158"/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49"/>
      <c r="Z170" s="149"/>
      <c r="AA170" s="149"/>
      <c r="AB170" s="149"/>
      <c r="AC170" s="149"/>
      <c r="AD170" s="149"/>
      <c r="AE170" s="149"/>
      <c r="AF170" s="149"/>
      <c r="AG170" s="149" t="s">
        <v>139</v>
      </c>
      <c r="AH170" s="149">
        <v>0</v>
      </c>
      <c r="AI170" s="149"/>
      <c r="AJ170" s="149"/>
      <c r="AK170" s="149"/>
      <c r="AL170" s="149"/>
      <c r="AM170" s="149"/>
      <c r="AN170" s="149"/>
      <c r="AO170" s="149"/>
      <c r="AP170" s="149"/>
      <c r="AQ170" s="149"/>
      <c r="AR170" s="149"/>
      <c r="AS170" s="149"/>
      <c r="AT170" s="149"/>
      <c r="AU170" s="149"/>
      <c r="AV170" s="149"/>
      <c r="AW170" s="149"/>
      <c r="AX170" s="149"/>
      <c r="AY170" s="149"/>
      <c r="AZ170" s="149"/>
      <c r="BA170" s="149"/>
      <c r="BB170" s="149"/>
      <c r="BC170" s="149"/>
      <c r="BD170" s="149"/>
      <c r="BE170" s="149"/>
      <c r="BF170" s="149"/>
      <c r="BG170" s="149"/>
      <c r="BH170" s="149"/>
    </row>
    <row r="171" spans="1:60" outlineLevel="1" x14ac:dyDescent="0.25">
      <c r="A171" s="156"/>
      <c r="B171" s="157"/>
      <c r="C171" s="186" t="s">
        <v>463</v>
      </c>
      <c r="D171" s="159"/>
      <c r="E171" s="160">
        <v>10.5</v>
      </c>
      <c r="F171" s="158"/>
      <c r="G171" s="158"/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49"/>
      <c r="Z171" s="149"/>
      <c r="AA171" s="149"/>
      <c r="AB171" s="149"/>
      <c r="AC171" s="149"/>
      <c r="AD171" s="149"/>
      <c r="AE171" s="149"/>
      <c r="AF171" s="149"/>
      <c r="AG171" s="149" t="s">
        <v>139</v>
      </c>
      <c r="AH171" s="149">
        <v>0</v>
      </c>
      <c r="AI171" s="149"/>
      <c r="AJ171" s="149"/>
      <c r="AK171" s="149"/>
      <c r="AL171" s="149"/>
      <c r="AM171" s="149"/>
      <c r="AN171" s="149"/>
      <c r="AO171" s="149"/>
      <c r="AP171" s="149"/>
      <c r="AQ171" s="149"/>
      <c r="AR171" s="149"/>
      <c r="AS171" s="149"/>
      <c r="AT171" s="149"/>
      <c r="AU171" s="149"/>
      <c r="AV171" s="149"/>
      <c r="AW171" s="149"/>
      <c r="AX171" s="149"/>
      <c r="AY171" s="149"/>
      <c r="AZ171" s="149"/>
      <c r="BA171" s="149"/>
      <c r="BB171" s="149"/>
      <c r="BC171" s="149"/>
      <c r="BD171" s="149"/>
      <c r="BE171" s="149"/>
      <c r="BF171" s="149"/>
      <c r="BG171" s="149"/>
      <c r="BH171" s="149"/>
    </row>
    <row r="172" spans="1:60" ht="20.399999999999999" outlineLevel="1" x14ac:dyDescent="0.25">
      <c r="A172" s="168">
        <v>22</v>
      </c>
      <c r="B172" s="169" t="s">
        <v>480</v>
      </c>
      <c r="C172" s="185" t="s">
        <v>481</v>
      </c>
      <c r="D172" s="170" t="s">
        <v>177</v>
      </c>
      <c r="E172" s="171">
        <v>10.5</v>
      </c>
      <c r="F172" s="172"/>
      <c r="G172" s="173">
        <f>ROUND(E172*F172,2)</f>
        <v>0</v>
      </c>
      <c r="H172" s="172"/>
      <c r="I172" s="173">
        <f>ROUND(E172*H172,2)</f>
        <v>0</v>
      </c>
      <c r="J172" s="172"/>
      <c r="K172" s="173">
        <f>ROUND(E172*J172,2)</f>
        <v>0</v>
      </c>
      <c r="L172" s="173">
        <v>21</v>
      </c>
      <c r="M172" s="173">
        <f>G172*(1+L172/100)</f>
        <v>0</v>
      </c>
      <c r="N172" s="173">
        <v>0.10373</v>
      </c>
      <c r="O172" s="173">
        <f>ROUND(E172*N172,2)</f>
        <v>1.0900000000000001</v>
      </c>
      <c r="P172" s="173">
        <v>0</v>
      </c>
      <c r="Q172" s="173">
        <f>ROUND(E172*P172,2)</f>
        <v>0</v>
      </c>
      <c r="R172" s="173" t="s">
        <v>178</v>
      </c>
      <c r="S172" s="173" t="s">
        <v>160</v>
      </c>
      <c r="T172" s="174" t="s">
        <v>160</v>
      </c>
      <c r="U172" s="158">
        <v>6.4000000000000001E-2</v>
      </c>
      <c r="V172" s="158">
        <f>ROUND(E172*U172,2)</f>
        <v>0.67</v>
      </c>
      <c r="W172" s="158"/>
      <c r="X172" s="158" t="s">
        <v>179</v>
      </c>
      <c r="Y172" s="149"/>
      <c r="Z172" s="149"/>
      <c r="AA172" s="149"/>
      <c r="AB172" s="149"/>
      <c r="AC172" s="149"/>
      <c r="AD172" s="149"/>
      <c r="AE172" s="149"/>
      <c r="AF172" s="149"/>
      <c r="AG172" s="149" t="s">
        <v>180</v>
      </c>
      <c r="AH172" s="149"/>
      <c r="AI172" s="149"/>
      <c r="AJ172" s="149"/>
      <c r="AK172" s="149"/>
      <c r="AL172" s="149"/>
      <c r="AM172" s="149"/>
      <c r="AN172" s="149"/>
      <c r="AO172" s="149"/>
      <c r="AP172" s="149"/>
      <c r="AQ172" s="149"/>
      <c r="AR172" s="149"/>
      <c r="AS172" s="149"/>
      <c r="AT172" s="149"/>
      <c r="AU172" s="149"/>
      <c r="AV172" s="149"/>
      <c r="AW172" s="149"/>
      <c r="AX172" s="149"/>
      <c r="AY172" s="149"/>
      <c r="AZ172" s="149"/>
      <c r="BA172" s="149"/>
      <c r="BB172" s="149"/>
      <c r="BC172" s="149"/>
      <c r="BD172" s="149"/>
      <c r="BE172" s="149"/>
      <c r="BF172" s="149"/>
      <c r="BG172" s="149"/>
      <c r="BH172" s="149"/>
    </row>
    <row r="173" spans="1:60" outlineLevel="1" x14ac:dyDescent="0.25">
      <c r="A173" s="156"/>
      <c r="B173" s="157"/>
      <c r="C173" s="186" t="s">
        <v>462</v>
      </c>
      <c r="D173" s="159"/>
      <c r="E173" s="160"/>
      <c r="F173" s="158"/>
      <c r="G173" s="158"/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49"/>
      <c r="Z173" s="149"/>
      <c r="AA173" s="149"/>
      <c r="AB173" s="149"/>
      <c r="AC173" s="149"/>
      <c r="AD173" s="149"/>
      <c r="AE173" s="149"/>
      <c r="AF173" s="149"/>
      <c r="AG173" s="149" t="s">
        <v>139</v>
      </c>
      <c r="AH173" s="149">
        <v>0</v>
      </c>
      <c r="AI173" s="149"/>
      <c r="AJ173" s="149"/>
      <c r="AK173" s="149"/>
      <c r="AL173" s="149"/>
      <c r="AM173" s="149"/>
      <c r="AN173" s="149"/>
      <c r="AO173" s="149"/>
      <c r="AP173" s="149"/>
      <c r="AQ173" s="149"/>
      <c r="AR173" s="149"/>
      <c r="AS173" s="149"/>
      <c r="AT173" s="149"/>
      <c r="AU173" s="149"/>
      <c r="AV173" s="149"/>
      <c r="AW173" s="149"/>
      <c r="AX173" s="149"/>
      <c r="AY173" s="149"/>
      <c r="AZ173" s="149"/>
      <c r="BA173" s="149"/>
      <c r="BB173" s="149"/>
      <c r="BC173" s="149"/>
      <c r="BD173" s="149"/>
      <c r="BE173" s="149"/>
      <c r="BF173" s="149"/>
      <c r="BG173" s="149"/>
      <c r="BH173" s="149"/>
    </row>
    <row r="174" spans="1:60" outlineLevel="1" x14ac:dyDescent="0.25">
      <c r="A174" s="156"/>
      <c r="B174" s="157"/>
      <c r="C174" s="186" t="s">
        <v>463</v>
      </c>
      <c r="D174" s="159"/>
      <c r="E174" s="160">
        <v>10.5</v>
      </c>
      <c r="F174" s="158"/>
      <c r="G174" s="158"/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49"/>
      <c r="Z174" s="149"/>
      <c r="AA174" s="149"/>
      <c r="AB174" s="149"/>
      <c r="AC174" s="149"/>
      <c r="AD174" s="149"/>
      <c r="AE174" s="149"/>
      <c r="AF174" s="149"/>
      <c r="AG174" s="149" t="s">
        <v>139</v>
      </c>
      <c r="AH174" s="149">
        <v>0</v>
      </c>
      <c r="AI174" s="149"/>
      <c r="AJ174" s="149"/>
      <c r="AK174" s="149"/>
      <c r="AL174" s="149"/>
      <c r="AM174" s="149"/>
      <c r="AN174" s="149"/>
      <c r="AO174" s="149"/>
      <c r="AP174" s="149"/>
      <c r="AQ174" s="149"/>
      <c r="AR174" s="149"/>
      <c r="AS174" s="149"/>
      <c r="AT174" s="149"/>
      <c r="AU174" s="149"/>
      <c r="AV174" s="149"/>
      <c r="AW174" s="149"/>
      <c r="AX174" s="149"/>
      <c r="AY174" s="149"/>
      <c r="AZ174" s="149"/>
      <c r="BA174" s="149"/>
      <c r="BB174" s="149"/>
      <c r="BC174" s="149"/>
      <c r="BD174" s="149"/>
      <c r="BE174" s="149"/>
      <c r="BF174" s="149"/>
      <c r="BG174" s="149"/>
      <c r="BH174" s="149"/>
    </row>
    <row r="175" spans="1:60" ht="20.399999999999999" outlineLevel="1" x14ac:dyDescent="0.25">
      <c r="A175" s="168">
        <v>23</v>
      </c>
      <c r="B175" s="169" t="s">
        <v>482</v>
      </c>
      <c r="C175" s="185" t="s">
        <v>483</v>
      </c>
      <c r="D175" s="170" t="s">
        <v>177</v>
      </c>
      <c r="E175" s="171">
        <v>10.5</v>
      </c>
      <c r="F175" s="172"/>
      <c r="G175" s="173">
        <f>ROUND(E175*F175,2)</f>
        <v>0</v>
      </c>
      <c r="H175" s="172"/>
      <c r="I175" s="173">
        <f>ROUND(E175*H175,2)</f>
        <v>0</v>
      </c>
      <c r="J175" s="172"/>
      <c r="K175" s="173">
        <f>ROUND(E175*J175,2)</f>
        <v>0</v>
      </c>
      <c r="L175" s="173">
        <v>21</v>
      </c>
      <c r="M175" s="173">
        <f>G175*(1+L175/100)</f>
        <v>0</v>
      </c>
      <c r="N175" s="173">
        <v>0.20508999999999999</v>
      </c>
      <c r="O175" s="173">
        <f>ROUND(E175*N175,2)</f>
        <v>2.15</v>
      </c>
      <c r="P175" s="173">
        <v>0</v>
      </c>
      <c r="Q175" s="173">
        <f>ROUND(E175*P175,2)</f>
        <v>0</v>
      </c>
      <c r="R175" s="173" t="s">
        <v>178</v>
      </c>
      <c r="S175" s="173" t="s">
        <v>160</v>
      </c>
      <c r="T175" s="174" t="s">
        <v>160</v>
      </c>
      <c r="U175" s="158">
        <v>0.10100000000000001</v>
      </c>
      <c r="V175" s="158">
        <f>ROUND(E175*U175,2)</f>
        <v>1.06</v>
      </c>
      <c r="W175" s="158"/>
      <c r="X175" s="158" t="s">
        <v>179</v>
      </c>
      <c r="Y175" s="149"/>
      <c r="Z175" s="149"/>
      <c r="AA175" s="149"/>
      <c r="AB175" s="149"/>
      <c r="AC175" s="149"/>
      <c r="AD175" s="149"/>
      <c r="AE175" s="149"/>
      <c r="AF175" s="149"/>
      <c r="AG175" s="149" t="s">
        <v>180</v>
      </c>
      <c r="AH175" s="149"/>
      <c r="AI175" s="149"/>
      <c r="AJ175" s="149"/>
      <c r="AK175" s="149"/>
      <c r="AL175" s="149"/>
      <c r="AM175" s="149"/>
      <c r="AN175" s="149"/>
      <c r="AO175" s="149"/>
      <c r="AP175" s="149"/>
      <c r="AQ175" s="149"/>
      <c r="AR175" s="149"/>
      <c r="AS175" s="149"/>
      <c r="AT175" s="149"/>
      <c r="AU175" s="149"/>
      <c r="AV175" s="149"/>
      <c r="AW175" s="149"/>
      <c r="AX175" s="149"/>
      <c r="AY175" s="149"/>
      <c r="AZ175" s="149"/>
      <c r="BA175" s="149"/>
      <c r="BB175" s="149"/>
      <c r="BC175" s="149"/>
      <c r="BD175" s="149"/>
      <c r="BE175" s="149"/>
      <c r="BF175" s="149"/>
      <c r="BG175" s="149"/>
      <c r="BH175" s="149"/>
    </row>
    <row r="176" spans="1:60" outlineLevel="1" x14ac:dyDescent="0.25">
      <c r="A176" s="156"/>
      <c r="B176" s="157"/>
      <c r="C176" s="186" t="s">
        <v>462</v>
      </c>
      <c r="D176" s="159"/>
      <c r="E176" s="160"/>
      <c r="F176" s="158"/>
      <c r="G176" s="158"/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49"/>
      <c r="Z176" s="149"/>
      <c r="AA176" s="149"/>
      <c r="AB176" s="149"/>
      <c r="AC176" s="149"/>
      <c r="AD176" s="149"/>
      <c r="AE176" s="149"/>
      <c r="AF176" s="149"/>
      <c r="AG176" s="149" t="s">
        <v>139</v>
      </c>
      <c r="AH176" s="149">
        <v>0</v>
      </c>
      <c r="AI176" s="149"/>
      <c r="AJ176" s="149"/>
      <c r="AK176" s="149"/>
      <c r="AL176" s="149"/>
      <c r="AM176" s="149"/>
      <c r="AN176" s="149"/>
      <c r="AO176" s="149"/>
      <c r="AP176" s="149"/>
      <c r="AQ176" s="149"/>
      <c r="AR176" s="149"/>
      <c r="AS176" s="149"/>
      <c r="AT176" s="149"/>
      <c r="AU176" s="149"/>
      <c r="AV176" s="149"/>
      <c r="AW176" s="149"/>
      <c r="AX176" s="149"/>
      <c r="AY176" s="149"/>
      <c r="AZ176" s="149"/>
      <c r="BA176" s="149"/>
      <c r="BB176" s="149"/>
      <c r="BC176" s="149"/>
      <c r="BD176" s="149"/>
      <c r="BE176" s="149"/>
      <c r="BF176" s="149"/>
      <c r="BG176" s="149"/>
      <c r="BH176" s="149"/>
    </row>
    <row r="177" spans="1:60" outlineLevel="1" x14ac:dyDescent="0.25">
      <c r="A177" s="156"/>
      <c r="B177" s="157"/>
      <c r="C177" s="186" t="s">
        <v>463</v>
      </c>
      <c r="D177" s="159"/>
      <c r="E177" s="160">
        <v>10.5</v>
      </c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49"/>
      <c r="Z177" s="149"/>
      <c r="AA177" s="149"/>
      <c r="AB177" s="149"/>
      <c r="AC177" s="149"/>
      <c r="AD177" s="149"/>
      <c r="AE177" s="149"/>
      <c r="AF177" s="149"/>
      <c r="AG177" s="149" t="s">
        <v>139</v>
      </c>
      <c r="AH177" s="149">
        <v>0</v>
      </c>
      <c r="AI177" s="149"/>
      <c r="AJ177" s="149"/>
      <c r="AK177" s="149"/>
      <c r="AL177" s="149"/>
      <c r="AM177" s="149"/>
      <c r="AN177" s="149"/>
      <c r="AO177" s="149"/>
      <c r="AP177" s="149"/>
      <c r="AQ177" s="149"/>
      <c r="AR177" s="149"/>
      <c r="AS177" s="149"/>
      <c r="AT177" s="149"/>
      <c r="AU177" s="149"/>
      <c r="AV177" s="149"/>
      <c r="AW177" s="149"/>
      <c r="AX177" s="149"/>
      <c r="AY177" s="149"/>
      <c r="AZ177" s="149"/>
      <c r="BA177" s="149"/>
      <c r="BB177" s="149"/>
      <c r="BC177" s="149"/>
      <c r="BD177" s="149"/>
      <c r="BE177" s="149"/>
      <c r="BF177" s="149"/>
      <c r="BG177" s="149"/>
      <c r="BH177" s="149"/>
    </row>
    <row r="178" spans="1:60" outlineLevel="1" x14ac:dyDescent="0.25">
      <c r="A178" s="168">
        <v>24</v>
      </c>
      <c r="B178" s="169" t="s">
        <v>275</v>
      </c>
      <c r="C178" s="185" t="s">
        <v>276</v>
      </c>
      <c r="D178" s="170" t="s">
        <v>177</v>
      </c>
      <c r="E178" s="171">
        <v>77.22</v>
      </c>
      <c r="F178" s="172"/>
      <c r="G178" s="173">
        <f>ROUND(E178*F178,2)</f>
        <v>0</v>
      </c>
      <c r="H178" s="172"/>
      <c r="I178" s="173">
        <f>ROUND(E178*H178,2)</f>
        <v>0</v>
      </c>
      <c r="J178" s="172"/>
      <c r="K178" s="173">
        <f>ROUND(E178*J178,2)</f>
        <v>0</v>
      </c>
      <c r="L178" s="173">
        <v>21</v>
      </c>
      <c r="M178" s="173">
        <f>G178*(1+L178/100)</f>
        <v>0</v>
      </c>
      <c r="N178" s="173">
        <v>7.3899999999999993E-2</v>
      </c>
      <c r="O178" s="173">
        <f>ROUND(E178*N178,2)</f>
        <v>5.71</v>
      </c>
      <c r="P178" s="173">
        <v>0</v>
      </c>
      <c r="Q178" s="173">
        <f>ROUND(E178*P178,2)</f>
        <v>0</v>
      </c>
      <c r="R178" s="173" t="s">
        <v>178</v>
      </c>
      <c r="S178" s="173" t="s">
        <v>160</v>
      </c>
      <c r="T178" s="174" t="s">
        <v>160</v>
      </c>
      <c r="U178" s="158">
        <v>0.45200000000000001</v>
      </c>
      <c r="V178" s="158">
        <f>ROUND(E178*U178,2)</f>
        <v>34.9</v>
      </c>
      <c r="W178" s="158"/>
      <c r="X178" s="158" t="s">
        <v>179</v>
      </c>
      <c r="Y178" s="149"/>
      <c r="Z178" s="149"/>
      <c r="AA178" s="149"/>
      <c r="AB178" s="149"/>
      <c r="AC178" s="149"/>
      <c r="AD178" s="149"/>
      <c r="AE178" s="149"/>
      <c r="AF178" s="149"/>
      <c r="AG178" s="149" t="s">
        <v>180</v>
      </c>
      <c r="AH178" s="149"/>
      <c r="AI178" s="149"/>
      <c r="AJ178" s="149"/>
      <c r="AK178" s="149"/>
      <c r="AL178" s="149"/>
      <c r="AM178" s="149"/>
      <c r="AN178" s="149"/>
      <c r="AO178" s="149"/>
      <c r="AP178" s="149"/>
      <c r="AQ178" s="149"/>
      <c r="AR178" s="149"/>
      <c r="AS178" s="149"/>
      <c r="AT178" s="149"/>
      <c r="AU178" s="149"/>
      <c r="AV178" s="149"/>
      <c r="AW178" s="149"/>
      <c r="AX178" s="149"/>
      <c r="AY178" s="149"/>
      <c r="AZ178" s="149"/>
      <c r="BA178" s="149"/>
      <c r="BB178" s="149"/>
      <c r="BC178" s="149"/>
      <c r="BD178" s="149"/>
      <c r="BE178" s="149"/>
      <c r="BF178" s="149"/>
      <c r="BG178" s="149"/>
      <c r="BH178" s="149"/>
    </row>
    <row r="179" spans="1:60" ht="21" outlineLevel="1" x14ac:dyDescent="0.25">
      <c r="A179" s="156"/>
      <c r="B179" s="157"/>
      <c r="C179" s="260" t="s">
        <v>277</v>
      </c>
      <c r="D179" s="261"/>
      <c r="E179" s="261"/>
      <c r="F179" s="261"/>
      <c r="G179" s="261"/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49"/>
      <c r="Z179" s="149"/>
      <c r="AA179" s="149"/>
      <c r="AB179" s="149"/>
      <c r="AC179" s="149"/>
      <c r="AD179" s="149"/>
      <c r="AE179" s="149"/>
      <c r="AF179" s="149"/>
      <c r="AG179" s="149" t="s">
        <v>192</v>
      </c>
      <c r="AH179" s="149"/>
      <c r="AI179" s="149"/>
      <c r="AJ179" s="149"/>
      <c r="AK179" s="149"/>
      <c r="AL179" s="149"/>
      <c r="AM179" s="149"/>
      <c r="AN179" s="149"/>
      <c r="AO179" s="149"/>
      <c r="AP179" s="149"/>
      <c r="AQ179" s="149"/>
      <c r="AR179" s="149"/>
      <c r="AS179" s="149"/>
      <c r="AT179" s="149"/>
      <c r="AU179" s="149"/>
      <c r="AV179" s="149"/>
      <c r="AW179" s="149"/>
      <c r="AX179" s="149"/>
      <c r="AY179" s="149"/>
      <c r="AZ179" s="149"/>
      <c r="BA179" s="182" t="str">
        <f>C179</f>
        <v>s provedením lože z kameniva drceného, s vyplněním spár, s dvojitým hutněním a se smetením přebytečného materiálu na krajnici. S dodáním hmot pro lože a výplň spár.</v>
      </c>
      <c r="BB179" s="149"/>
      <c r="BC179" s="149"/>
      <c r="BD179" s="149"/>
      <c r="BE179" s="149"/>
      <c r="BF179" s="149"/>
      <c r="BG179" s="149"/>
      <c r="BH179" s="149"/>
    </row>
    <row r="180" spans="1:60" outlineLevel="1" x14ac:dyDescent="0.25">
      <c r="A180" s="156"/>
      <c r="B180" s="157"/>
      <c r="C180" s="186" t="s">
        <v>227</v>
      </c>
      <c r="D180" s="159"/>
      <c r="E180" s="160"/>
      <c r="F180" s="158"/>
      <c r="G180" s="158"/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49"/>
      <c r="Z180" s="149"/>
      <c r="AA180" s="149"/>
      <c r="AB180" s="149"/>
      <c r="AC180" s="149"/>
      <c r="AD180" s="149"/>
      <c r="AE180" s="149"/>
      <c r="AF180" s="149"/>
      <c r="AG180" s="149" t="s">
        <v>139</v>
      </c>
      <c r="AH180" s="149">
        <v>0</v>
      </c>
      <c r="AI180" s="149"/>
      <c r="AJ180" s="149"/>
      <c r="AK180" s="149"/>
      <c r="AL180" s="149"/>
      <c r="AM180" s="149"/>
      <c r="AN180" s="149"/>
      <c r="AO180" s="149"/>
      <c r="AP180" s="149"/>
      <c r="AQ180" s="149"/>
      <c r="AR180" s="149"/>
      <c r="AS180" s="149"/>
      <c r="AT180" s="149"/>
      <c r="AU180" s="149"/>
      <c r="AV180" s="149"/>
      <c r="AW180" s="149"/>
      <c r="AX180" s="149"/>
      <c r="AY180" s="149"/>
      <c r="AZ180" s="149"/>
      <c r="BA180" s="149"/>
      <c r="BB180" s="149"/>
      <c r="BC180" s="149"/>
      <c r="BD180" s="149"/>
      <c r="BE180" s="149"/>
      <c r="BF180" s="149"/>
      <c r="BG180" s="149"/>
      <c r="BH180" s="149"/>
    </row>
    <row r="181" spans="1:60" outlineLevel="1" x14ac:dyDescent="0.25">
      <c r="A181" s="156"/>
      <c r="B181" s="157"/>
      <c r="C181" s="186" t="s">
        <v>456</v>
      </c>
      <c r="D181" s="159"/>
      <c r="E181" s="160">
        <v>73.61</v>
      </c>
      <c r="F181" s="158"/>
      <c r="G181" s="158"/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49"/>
      <c r="Z181" s="149"/>
      <c r="AA181" s="149"/>
      <c r="AB181" s="149"/>
      <c r="AC181" s="149"/>
      <c r="AD181" s="149"/>
      <c r="AE181" s="149"/>
      <c r="AF181" s="149"/>
      <c r="AG181" s="149" t="s">
        <v>139</v>
      </c>
      <c r="AH181" s="149">
        <v>0</v>
      </c>
      <c r="AI181" s="149"/>
      <c r="AJ181" s="149"/>
      <c r="AK181" s="149"/>
      <c r="AL181" s="149"/>
      <c r="AM181" s="149"/>
      <c r="AN181" s="149"/>
      <c r="AO181" s="149"/>
      <c r="AP181" s="149"/>
      <c r="AQ181" s="149"/>
      <c r="AR181" s="149"/>
      <c r="AS181" s="149"/>
      <c r="AT181" s="149"/>
      <c r="AU181" s="149"/>
      <c r="AV181" s="149"/>
      <c r="AW181" s="149"/>
      <c r="AX181" s="149"/>
      <c r="AY181" s="149"/>
      <c r="AZ181" s="149"/>
      <c r="BA181" s="149"/>
      <c r="BB181" s="149"/>
      <c r="BC181" s="149"/>
      <c r="BD181" s="149"/>
      <c r="BE181" s="149"/>
      <c r="BF181" s="149"/>
      <c r="BG181" s="149"/>
      <c r="BH181" s="149"/>
    </row>
    <row r="182" spans="1:60" outlineLevel="1" x14ac:dyDescent="0.25">
      <c r="A182" s="156"/>
      <c r="B182" s="157"/>
      <c r="C182" s="186" t="s">
        <v>231</v>
      </c>
      <c r="D182" s="159"/>
      <c r="E182" s="160"/>
      <c r="F182" s="158"/>
      <c r="G182" s="158"/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49"/>
      <c r="Z182" s="149"/>
      <c r="AA182" s="149"/>
      <c r="AB182" s="149"/>
      <c r="AC182" s="149"/>
      <c r="AD182" s="149"/>
      <c r="AE182" s="149"/>
      <c r="AF182" s="149"/>
      <c r="AG182" s="149" t="s">
        <v>139</v>
      </c>
      <c r="AH182" s="149">
        <v>0</v>
      </c>
      <c r="AI182" s="149"/>
      <c r="AJ182" s="149"/>
      <c r="AK182" s="149"/>
      <c r="AL182" s="149"/>
      <c r="AM182" s="149"/>
      <c r="AN182" s="149"/>
      <c r="AO182" s="149"/>
      <c r="AP182" s="149"/>
      <c r="AQ182" s="149"/>
      <c r="AR182" s="149"/>
      <c r="AS182" s="149"/>
      <c r="AT182" s="149"/>
      <c r="AU182" s="149"/>
      <c r="AV182" s="149"/>
      <c r="AW182" s="149"/>
      <c r="AX182" s="149"/>
      <c r="AY182" s="149"/>
      <c r="AZ182" s="149"/>
      <c r="BA182" s="149"/>
      <c r="BB182" s="149"/>
      <c r="BC182" s="149"/>
      <c r="BD182" s="149"/>
      <c r="BE182" s="149"/>
      <c r="BF182" s="149"/>
      <c r="BG182" s="149"/>
      <c r="BH182" s="149"/>
    </row>
    <row r="183" spans="1:60" outlineLevel="1" x14ac:dyDescent="0.25">
      <c r="A183" s="156"/>
      <c r="B183" s="157"/>
      <c r="C183" s="186" t="s">
        <v>458</v>
      </c>
      <c r="D183" s="159"/>
      <c r="E183" s="160">
        <v>3.61</v>
      </c>
      <c r="F183" s="158"/>
      <c r="G183" s="158"/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49"/>
      <c r="Z183" s="149"/>
      <c r="AA183" s="149"/>
      <c r="AB183" s="149"/>
      <c r="AC183" s="149"/>
      <c r="AD183" s="149"/>
      <c r="AE183" s="149"/>
      <c r="AF183" s="149"/>
      <c r="AG183" s="149" t="s">
        <v>139</v>
      </c>
      <c r="AH183" s="149">
        <v>0</v>
      </c>
      <c r="AI183" s="149"/>
      <c r="AJ183" s="149"/>
      <c r="AK183" s="149"/>
      <c r="AL183" s="149"/>
      <c r="AM183" s="149"/>
      <c r="AN183" s="149"/>
      <c r="AO183" s="149"/>
      <c r="AP183" s="149"/>
      <c r="AQ183" s="149"/>
      <c r="AR183" s="149"/>
      <c r="AS183" s="149"/>
      <c r="AT183" s="149"/>
      <c r="AU183" s="149"/>
      <c r="AV183" s="149"/>
      <c r="AW183" s="149"/>
      <c r="AX183" s="149"/>
      <c r="AY183" s="149"/>
      <c r="AZ183" s="149"/>
      <c r="BA183" s="149"/>
      <c r="BB183" s="149"/>
      <c r="BC183" s="149"/>
      <c r="BD183" s="149"/>
      <c r="BE183" s="149"/>
      <c r="BF183" s="149"/>
      <c r="BG183" s="149"/>
      <c r="BH183" s="149"/>
    </row>
    <row r="184" spans="1:60" outlineLevel="1" x14ac:dyDescent="0.25">
      <c r="A184" s="168">
        <v>25</v>
      </c>
      <c r="B184" s="169" t="s">
        <v>278</v>
      </c>
      <c r="C184" s="185" t="s">
        <v>279</v>
      </c>
      <c r="D184" s="170" t="s">
        <v>177</v>
      </c>
      <c r="E184" s="171">
        <v>72.040000000000006</v>
      </c>
      <c r="F184" s="172"/>
      <c r="G184" s="173">
        <f>ROUND(E184*F184,2)</f>
        <v>0</v>
      </c>
      <c r="H184" s="172"/>
      <c r="I184" s="173">
        <f>ROUND(E184*H184,2)</f>
        <v>0</v>
      </c>
      <c r="J184" s="172"/>
      <c r="K184" s="173">
        <f>ROUND(E184*J184,2)</f>
        <v>0</v>
      </c>
      <c r="L184" s="173">
        <v>21</v>
      </c>
      <c r="M184" s="173">
        <f>G184*(1+L184/100)</f>
        <v>0</v>
      </c>
      <c r="N184" s="173">
        <v>7.3899999999999993E-2</v>
      </c>
      <c r="O184" s="173">
        <f>ROUND(E184*N184,2)</f>
        <v>5.32</v>
      </c>
      <c r="P184" s="173">
        <v>0</v>
      </c>
      <c r="Q184" s="173">
        <f>ROUND(E184*P184,2)</f>
        <v>0</v>
      </c>
      <c r="R184" s="173" t="s">
        <v>178</v>
      </c>
      <c r="S184" s="173" t="s">
        <v>160</v>
      </c>
      <c r="T184" s="174" t="s">
        <v>160</v>
      </c>
      <c r="U184" s="158">
        <v>0.47799999999999998</v>
      </c>
      <c r="V184" s="158">
        <f>ROUND(E184*U184,2)</f>
        <v>34.44</v>
      </c>
      <c r="W184" s="158"/>
      <c r="X184" s="158" t="s">
        <v>179</v>
      </c>
      <c r="Y184" s="149"/>
      <c r="Z184" s="149"/>
      <c r="AA184" s="149"/>
      <c r="AB184" s="149"/>
      <c r="AC184" s="149"/>
      <c r="AD184" s="149"/>
      <c r="AE184" s="149"/>
      <c r="AF184" s="149"/>
      <c r="AG184" s="149" t="s">
        <v>180</v>
      </c>
      <c r="AH184" s="149"/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49"/>
      <c r="BA184" s="149"/>
      <c r="BB184" s="149"/>
      <c r="BC184" s="149"/>
      <c r="BD184" s="149"/>
      <c r="BE184" s="149"/>
      <c r="BF184" s="149"/>
      <c r="BG184" s="149"/>
      <c r="BH184" s="149"/>
    </row>
    <row r="185" spans="1:60" ht="21" outlineLevel="1" x14ac:dyDescent="0.25">
      <c r="A185" s="156"/>
      <c r="B185" s="157"/>
      <c r="C185" s="260" t="s">
        <v>277</v>
      </c>
      <c r="D185" s="261"/>
      <c r="E185" s="261"/>
      <c r="F185" s="261"/>
      <c r="G185" s="261"/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49"/>
      <c r="Z185" s="149"/>
      <c r="AA185" s="149"/>
      <c r="AB185" s="149"/>
      <c r="AC185" s="149"/>
      <c r="AD185" s="149"/>
      <c r="AE185" s="149"/>
      <c r="AF185" s="149"/>
      <c r="AG185" s="149" t="s">
        <v>192</v>
      </c>
      <c r="AH185" s="149"/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49"/>
      <c r="BA185" s="182" t="str">
        <f>C185</f>
        <v>s provedením lože z kameniva drceného, s vyplněním spár, s dvojitým hutněním a se smetením přebytečného materiálu na krajnici. S dodáním hmot pro lože a výplň spár.</v>
      </c>
      <c r="BB185" s="149"/>
      <c r="BC185" s="149"/>
      <c r="BD185" s="149"/>
      <c r="BE185" s="149"/>
      <c r="BF185" s="149"/>
      <c r="BG185" s="149"/>
      <c r="BH185" s="149"/>
    </row>
    <row r="186" spans="1:60" outlineLevel="1" x14ac:dyDescent="0.25">
      <c r="A186" s="156"/>
      <c r="B186" s="157"/>
      <c r="C186" s="186" t="s">
        <v>229</v>
      </c>
      <c r="D186" s="159"/>
      <c r="E186" s="160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49"/>
      <c r="Z186" s="149"/>
      <c r="AA186" s="149"/>
      <c r="AB186" s="149"/>
      <c r="AC186" s="149"/>
      <c r="AD186" s="149"/>
      <c r="AE186" s="149"/>
      <c r="AF186" s="149"/>
      <c r="AG186" s="149" t="s">
        <v>139</v>
      </c>
      <c r="AH186" s="149">
        <v>0</v>
      </c>
      <c r="AI186" s="149"/>
      <c r="AJ186" s="149"/>
      <c r="AK186" s="149"/>
      <c r="AL186" s="149"/>
      <c r="AM186" s="149"/>
      <c r="AN186" s="149"/>
      <c r="AO186" s="149"/>
      <c r="AP186" s="149"/>
      <c r="AQ186" s="149"/>
      <c r="AR186" s="149"/>
      <c r="AS186" s="149"/>
      <c r="AT186" s="149"/>
      <c r="AU186" s="149"/>
      <c r="AV186" s="149"/>
      <c r="AW186" s="149"/>
      <c r="AX186" s="149"/>
      <c r="AY186" s="149"/>
      <c r="AZ186" s="149"/>
      <c r="BA186" s="149"/>
      <c r="BB186" s="149"/>
      <c r="BC186" s="149"/>
      <c r="BD186" s="149"/>
      <c r="BE186" s="149"/>
      <c r="BF186" s="149"/>
      <c r="BG186" s="149"/>
      <c r="BH186" s="149"/>
    </row>
    <row r="187" spans="1:60" outlineLevel="1" x14ac:dyDescent="0.25">
      <c r="A187" s="156"/>
      <c r="B187" s="157"/>
      <c r="C187" s="186" t="s">
        <v>457</v>
      </c>
      <c r="D187" s="159"/>
      <c r="E187" s="160">
        <v>57.65</v>
      </c>
      <c r="F187" s="158"/>
      <c r="G187" s="158"/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49"/>
      <c r="Z187" s="149"/>
      <c r="AA187" s="149"/>
      <c r="AB187" s="149"/>
      <c r="AC187" s="149"/>
      <c r="AD187" s="149"/>
      <c r="AE187" s="149"/>
      <c r="AF187" s="149"/>
      <c r="AG187" s="149" t="s">
        <v>139</v>
      </c>
      <c r="AH187" s="149">
        <v>0</v>
      </c>
      <c r="AI187" s="149"/>
      <c r="AJ187" s="149"/>
      <c r="AK187" s="149"/>
      <c r="AL187" s="149"/>
      <c r="AM187" s="149"/>
      <c r="AN187" s="149"/>
      <c r="AO187" s="149"/>
      <c r="AP187" s="149"/>
      <c r="AQ187" s="149"/>
      <c r="AR187" s="149"/>
      <c r="AS187" s="149"/>
      <c r="AT187" s="149"/>
      <c r="AU187" s="149"/>
      <c r="AV187" s="149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</row>
    <row r="188" spans="1:60" outlineLevel="1" x14ac:dyDescent="0.25">
      <c r="A188" s="156"/>
      <c r="B188" s="157"/>
      <c r="C188" s="186" t="s">
        <v>233</v>
      </c>
      <c r="D188" s="159"/>
      <c r="E188" s="160"/>
      <c r="F188" s="158"/>
      <c r="G188" s="158"/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49"/>
      <c r="Z188" s="149"/>
      <c r="AA188" s="149"/>
      <c r="AB188" s="149"/>
      <c r="AC188" s="149"/>
      <c r="AD188" s="149"/>
      <c r="AE188" s="149"/>
      <c r="AF188" s="149"/>
      <c r="AG188" s="149" t="s">
        <v>139</v>
      </c>
      <c r="AH188" s="149">
        <v>0</v>
      </c>
      <c r="AI188" s="149"/>
      <c r="AJ188" s="149"/>
      <c r="AK188" s="149"/>
      <c r="AL188" s="149"/>
      <c r="AM188" s="149"/>
      <c r="AN188" s="149"/>
      <c r="AO188" s="149"/>
      <c r="AP188" s="149"/>
      <c r="AQ188" s="149"/>
      <c r="AR188" s="149"/>
      <c r="AS188" s="149"/>
      <c r="AT188" s="149"/>
      <c r="AU188" s="149"/>
      <c r="AV188" s="149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</row>
    <row r="189" spans="1:60" outlineLevel="1" x14ac:dyDescent="0.25">
      <c r="A189" s="156"/>
      <c r="B189" s="157"/>
      <c r="C189" s="186" t="s">
        <v>459</v>
      </c>
      <c r="D189" s="159"/>
      <c r="E189" s="160">
        <v>14.39</v>
      </c>
      <c r="F189" s="158"/>
      <c r="G189" s="158"/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49"/>
      <c r="Z189" s="149"/>
      <c r="AA189" s="149"/>
      <c r="AB189" s="149"/>
      <c r="AC189" s="149"/>
      <c r="AD189" s="149"/>
      <c r="AE189" s="149"/>
      <c r="AF189" s="149"/>
      <c r="AG189" s="149" t="s">
        <v>139</v>
      </c>
      <c r="AH189" s="149">
        <v>0</v>
      </c>
      <c r="AI189" s="149"/>
      <c r="AJ189" s="149"/>
      <c r="AK189" s="149"/>
      <c r="AL189" s="149"/>
      <c r="AM189" s="149"/>
      <c r="AN189" s="149"/>
      <c r="AO189" s="149"/>
      <c r="AP189" s="149"/>
      <c r="AQ189" s="149"/>
      <c r="AR189" s="149"/>
      <c r="AS189" s="149"/>
      <c r="AT189" s="149"/>
      <c r="AU189" s="149"/>
      <c r="AV189" s="149"/>
      <c r="AW189" s="149"/>
      <c r="AX189" s="149"/>
      <c r="AY189" s="149"/>
      <c r="AZ189" s="149"/>
      <c r="BA189" s="149"/>
      <c r="BB189" s="149"/>
      <c r="BC189" s="149"/>
      <c r="BD189" s="149"/>
      <c r="BE189" s="149"/>
      <c r="BF189" s="149"/>
      <c r="BG189" s="149"/>
      <c r="BH189" s="149"/>
    </row>
    <row r="190" spans="1:60" outlineLevel="1" x14ac:dyDescent="0.25">
      <c r="A190" s="168">
        <v>26</v>
      </c>
      <c r="B190" s="169" t="s">
        <v>280</v>
      </c>
      <c r="C190" s="185" t="s">
        <v>281</v>
      </c>
      <c r="D190" s="170" t="s">
        <v>251</v>
      </c>
      <c r="E190" s="171">
        <v>31</v>
      </c>
      <c r="F190" s="172"/>
      <c r="G190" s="173">
        <f>ROUND(E190*F190,2)</f>
        <v>0</v>
      </c>
      <c r="H190" s="172"/>
      <c r="I190" s="173">
        <f>ROUND(E190*H190,2)</f>
        <v>0</v>
      </c>
      <c r="J190" s="172"/>
      <c r="K190" s="173">
        <f>ROUND(E190*J190,2)</f>
        <v>0</v>
      </c>
      <c r="L190" s="173">
        <v>21</v>
      </c>
      <c r="M190" s="173">
        <f>G190*(1+L190/100)</f>
        <v>0</v>
      </c>
      <c r="N190" s="173">
        <v>3.3E-4</v>
      </c>
      <c r="O190" s="173">
        <f>ROUND(E190*N190,2)</f>
        <v>0.01</v>
      </c>
      <c r="P190" s="173">
        <v>3.3E-4</v>
      </c>
      <c r="Q190" s="173">
        <f>ROUND(E190*P190,2)</f>
        <v>0.01</v>
      </c>
      <c r="R190" s="173" t="s">
        <v>178</v>
      </c>
      <c r="S190" s="173" t="s">
        <v>160</v>
      </c>
      <c r="T190" s="174" t="s">
        <v>160</v>
      </c>
      <c r="U190" s="158">
        <v>0.41</v>
      </c>
      <c r="V190" s="158">
        <f>ROUND(E190*U190,2)</f>
        <v>12.71</v>
      </c>
      <c r="W190" s="158"/>
      <c r="X190" s="158" t="s">
        <v>179</v>
      </c>
      <c r="Y190" s="149"/>
      <c r="Z190" s="149"/>
      <c r="AA190" s="149"/>
      <c r="AB190" s="149"/>
      <c r="AC190" s="149"/>
      <c r="AD190" s="149"/>
      <c r="AE190" s="149"/>
      <c r="AF190" s="149"/>
      <c r="AG190" s="149" t="s">
        <v>180</v>
      </c>
      <c r="AH190" s="149"/>
      <c r="AI190" s="149"/>
      <c r="AJ190" s="149"/>
      <c r="AK190" s="149"/>
      <c r="AL190" s="149"/>
      <c r="AM190" s="149"/>
      <c r="AN190" s="149"/>
      <c r="AO190" s="149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  <c r="AZ190" s="149"/>
      <c r="BA190" s="149"/>
      <c r="BB190" s="149"/>
      <c r="BC190" s="149"/>
      <c r="BD190" s="149"/>
      <c r="BE190" s="149"/>
      <c r="BF190" s="149"/>
      <c r="BG190" s="149"/>
      <c r="BH190" s="149"/>
    </row>
    <row r="191" spans="1:60" outlineLevel="1" x14ac:dyDescent="0.25">
      <c r="A191" s="156"/>
      <c r="B191" s="157"/>
      <c r="C191" s="186" t="s">
        <v>227</v>
      </c>
      <c r="D191" s="159"/>
      <c r="E191" s="160"/>
      <c r="F191" s="158"/>
      <c r="G191" s="158"/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49"/>
      <c r="Z191" s="149"/>
      <c r="AA191" s="149"/>
      <c r="AB191" s="149"/>
      <c r="AC191" s="149"/>
      <c r="AD191" s="149"/>
      <c r="AE191" s="149"/>
      <c r="AF191" s="149"/>
      <c r="AG191" s="149" t="s">
        <v>139</v>
      </c>
      <c r="AH191" s="149">
        <v>0</v>
      </c>
      <c r="AI191" s="149"/>
      <c r="AJ191" s="149"/>
      <c r="AK191" s="149"/>
      <c r="AL191" s="149"/>
      <c r="AM191" s="149"/>
      <c r="AN191" s="149"/>
      <c r="AO191" s="149"/>
      <c r="AP191" s="149"/>
      <c r="AQ191" s="149"/>
      <c r="AR191" s="149"/>
      <c r="AS191" s="149"/>
      <c r="AT191" s="149"/>
      <c r="AU191" s="149"/>
      <c r="AV191" s="149"/>
      <c r="AW191" s="149"/>
      <c r="AX191" s="149"/>
      <c r="AY191" s="149"/>
      <c r="AZ191" s="149"/>
      <c r="BA191" s="149"/>
      <c r="BB191" s="149"/>
      <c r="BC191" s="149"/>
      <c r="BD191" s="149"/>
      <c r="BE191" s="149"/>
      <c r="BF191" s="149"/>
      <c r="BG191" s="149"/>
      <c r="BH191" s="149"/>
    </row>
    <row r="192" spans="1:60" outlineLevel="1" x14ac:dyDescent="0.25">
      <c r="A192" s="156"/>
      <c r="B192" s="157"/>
      <c r="C192" s="186" t="s">
        <v>484</v>
      </c>
      <c r="D192" s="159"/>
      <c r="E192" s="160">
        <v>30</v>
      </c>
      <c r="F192" s="158"/>
      <c r="G192" s="158"/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49"/>
      <c r="Z192" s="149"/>
      <c r="AA192" s="149"/>
      <c r="AB192" s="149"/>
      <c r="AC192" s="149"/>
      <c r="AD192" s="149"/>
      <c r="AE192" s="149"/>
      <c r="AF192" s="149"/>
      <c r="AG192" s="149" t="s">
        <v>139</v>
      </c>
      <c r="AH192" s="149">
        <v>0</v>
      </c>
      <c r="AI192" s="149"/>
      <c r="AJ192" s="149"/>
      <c r="AK192" s="149"/>
      <c r="AL192" s="149"/>
      <c r="AM192" s="149"/>
      <c r="AN192" s="149"/>
      <c r="AO192" s="149"/>
      <c r="AP192" s="149"/>
      <c r="AQ192" s="149"/>
      <c r="AR192" s="149"/>
      <c r="AS192" s="149"/>
      <c r="AT192" s="149"/>
      <c r="AU192" s="149"/>
      <c r="AV192" s="149"/>
      <c r="AW192" s="149"/>
      <c r="AX192" s="149"/>
      <c r="AY192" s="149"/>
      <c r="AZ192" s="149"/>
      <c r="BA192" s="149"/>
      <c r="BB192" s="149"/>
      <c r="BC192" s="149"/>
      <c r="BD192" s="149"/>
      <c r="BE192" s="149"/>
      <c r="BF192" s="149"/>
      <c r="BG192" s="149"/>
      <c r="BH192" s="149"/>
    </row>
    <row r="193" spans="1:60" outlineLevel="1" x14ac:dyDescent="0.25">
      <c r="A193" s="156"/>
      <c r="B193" s="157"/>
      <c r="C193" s="186" t="s">
        <v>231</v>
      </c>
      <c r="D193" s="159"/>
      <c r="E193" s="160"/>
      <c r="F193" s="158"/>
      <c r="G193" s="158"/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49"/>
      <c r="Z193" s="149"/>
      <c r="AA193" s="149"/>
      <c r="AB193" s="149"/>
      <c r="AC193" s="149"/>
      <c r="AD193" s="149"/>
      <c r="AE193" s="149"/>
      <c r="AF193" s="149"/>
      <c r="AG193" s="149" t="s">
        <v>139</v>
      </c>
      <c r="AH193" s="149">
        <v>0</v>
      </c>
      <c r="AI193" s="149"/>
      <c r="AJ193" s="149"/>
      <c r="AK193" s="149"/>
      <c r="AL193" s="149"/>
      <c r="AM193" s="149"/>
      <c r="AN193" s="149"/>
      <c r="AO193" s="149"/>
      <c r="AP193" s="149"/>
      <c r="AQ193" s="149"/>
      <c r="AR193" s="149"/>
      <c r="AS193" s="149"/>
      <c r="AT193" s="149"/>
      <c r="AU193" s="149"/>
      <c r="AV193" s="149"/>
      <c r="AW193" s="149"/>
      <c r="AX193" s="149"/>
      <c r="AY193" s="149"/>
      <c r="AZ193" s="149"/>
      <c r="BA193" s="149"/>
      <c r="BB193" s="149"/>
      <c r="BC193" s="149"/>
      <c r="BD193" s="149"/>
      <c r="BE193" s="149"/>
      <c r="BF193" s="149"/>
      <c r="BG193" s="149"/>
      <c r="BH193" s="149"/>
    </row>
    <row r="194" spans="1:60" outlineLevel="1" x14ac:dyDescent="0.25">
      <c r="A194" s="156"/>
      <c r="B194" s="157"/>
      <c r="C194" s="186" t="s">
        <v>140</v>
      </c>
      <c r="D194" s="159"/>
      <c r="E194" s="160">
        <v>1</v>
      </c>
      <c r="F194" s="158"/>
      <c r="G194" s="158"/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49"/>
      <c r="Z194" s="149"/>
      <c r="AA194" s="149"/>
      <c r="AB194" s="149"/>
      <c r="AC194" s="149"/>
      <c r="AD194" s="149"/>
      <c r="AE194" s="149"/>
      <c r="AF194" s="149"/>
      <c r="AG194" s="149" t="s">
        <v>139</v>
      </c>
      <c r="AH194" s="149">
        <v>0</v>
      </c>
      <c r="AI194" s="149"/>
      <c r="AJ194" s="149"/>
      <c r="AK194" s="149"/>
      <c r="AL194" s="149"/>
      <c r="AM194" s="149"/>
      <c r="AN194" s="149"/>
      <c r="AO194" s="149"/>
      <c r="AP194" s="149"/>
      <c r="AQ194" s="149"/>
      <c r="AR194" s="149"/>
      <c r="AS194" s="149"/>
      <c r="AT194" s="149"/>
      <c r="AU194" s="149"/>
      <c r="AV194" s="149"/>
      <c r="AW194" s="149"/>
      <c r="AX194" s="149"/>
      <c r="AY194" s="149"/>
      <c r="AZ194" s="149"/>
      <c r="BA194" s="149"/>
      <c r="BB194" s="149"/>
      <c r="BC194" s="149"/>
      <c r="BD194" s="149"/>
      <c r="BE194" s="149"/>
      <c r="BF194" s="149"/>
      <c r="BG194" s="149"/>
      <c r="BH194" s="149"/>
    </row>
    <row r="195" spans="1:60" outlineLevel="1" x14ac:dyDescent="0.25">
      <c r="A195" s="168">
        <v>27</v>
      </c>
      <c r="B195" s="169" t="s">
        <v>283</v>
      </c>
      <c r="C195" s="185" t="s">
        <v>284</v>
      </c>
      <c r="D195" s="170" t="s">
        <v>251</v>
      </c>
      <c r="E195" s="171">
        <v>31</v>
      </c>
      <c r="F195" s="172"/>
      <c r="G195" s="173">
        <f>ROUND(E195*F195,2)</f>
        <v>0</v>
      </c>
      <c r="H195" s="172"/>
      <c r="I195" s="173">
        <f>ROUND(E195*H195,2)</f>
        <v>0</v>
      </c>
      <c r="J195" s="172"/>
      <c r="K195" s="173">
        <f>ROUND(E195*J195,2)</f>
        <v>0</v>
      </c>
      <c r="L195" s="173">
        <v>21</v>
      </c>
      <c r="M195" s="173">
        <f>G195*(1+L195/100)</f>
        <v>0</v>
      </c>
      <c r="N195" s="173">
        <v>3.6000000000000002E-4</v>
      </c>
      <c r="O195" s="173">
        <f>ROUND(E195*N195,2)</f>
        <v>0.01</v>
      </c>
      <c r="P195" s="173">
        <v>3.6000000000000002E-4</v>
      </c>
      <c r="Q195" s="173">
        <f>ROUND(E195*P195,2)</f>
        <v>0.01</v>
      </c>
      <c r="R195" s="173" t="s">
        <v>178</v>
      </c>
      <c r="S195" s="173" t="s">
        <v>160</v>
      </c>
      <c r="T195" s="174" t="s">
        <v>160</v>
      </c>
      <c r="U195" s="158">
        <v>0.43</v>
      </c>
      <c r="V195" s="158">
        <f>ROUND(E195*U195,2)</f>
        <v>13.33</v>
      </c>
      <c r="W195" s="158"/>
      <c r="X195" s="158" t="s">
        <v>179</v>
      </c>
      <c r="Y195" s="149"/>
      <c r="Z195" s="149"/>
      <c r="AA195" s="149"/>
      <c r="AB195" s="149"/>
      <c r="AC195" s="149"/>
      <c r="AD195" s="149"/>
      <c r="AE195" s="149"/>
      <c r="AF195" s="149"/>
      <c r="AG195" s="149" t="s">
        <v>180</v>
      </c>
      <c r="AH195" s="149"/>
      <c r="AI195" s="149"/>
      <c r="AJ195" s="149"/>
      <c r="AK195" s="149"/>
      <c r="AL195" s="149"/>
      <c r="AM195" s="149"/>
      <c r="AN195" s="149"/>
      <c r="AO195" s="149"/>
      <c r="AP195" s="149"/>
      <c r="AQ195" s="149"/>
      <c r="AR195" s="149"/>
      <c r="AS195" s="149"/>
      <c r="AT195" s="149"/>
      <c r="AU195" s="149"/>
      <c r="AV195" s="149"/>
      <c r="AW195" s="149"/>
      <c r="AX195" s="149"/>
      <c r="AY195" s="149"/>
      <c r="AZ195" s="149"/>
      <c r="BA195" s="149"/>
      <c r="BB195" s="149"/>
      <c r="BC195" s="149"/>
      <c r="BD195" s="149"/>
      <c r="BE195" s="149"/>
      <c r="BF195" s="149"/>
      <c r="BG195" s="149"/>
      <c r="BH195" s="149"/>
    </row>
    <row r="196" spans="1:60" outlineLevel="1" x14ac:dyDescent="0.25">
      <c r="A196" s="156"/>
      <c r="B196" s="157"/>
      <c r="C196" s="186" t="s">
        <v>229</v>
      </c>
      <c r="D196" s="159"/>
      <c r="E196" s="160"/>
      <c r="F196" s="158"/>
      <c r="G196" s="158"/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49"/>
      <c r="Z196" s="149"/>
      <c r="AA196" s="149"/>
      <c r="AB196" s="149"/>
      <c r="AC196" s="149"/>
      <c r="AD196" s="149"/>
      <c r="AE196" s="149"/>
      <c r="AF196" s="149"/>
      <c r="AG196" s="149" t="s">
        <v>139</v>
      </c>
      <c r="AH196" s="149">
        <v>0</v>
      </c>
      <c r="AI196" s="149"/>
      <c r="AJ196" s="149"/>
      <c r="AK196" s="149"/>
      <c r="AL196" s="149"/>
      <c r="AM196" s="149"/>
      <c r="AN196" s="149"/>
      <c r="AO196" s="149"/>
      <c r="AP196" s="149"/>
      <c r="AQ196" s="149"/>
      <c r="AR196" s="149"/>
      <c r="AS196" s="149"/>
      <c r="AT196" s="149"/>
      <c r="AU196" s="149"/>
      <c r="AV196" s="149"/>
      <c r="AW196" s="149"/>
      <c r="AX196" s="149"/>
      <c r="AY196" s="149"/>
      <c r="AZ196" s="149"/>
      <c r="BA196" s="149"/>
      <c r="BB196" s="149"/>
      <c r="BC196" s="149"/>
      <c r="BD196" s="149"/>
      <c r="BE196" s="149"/>
      <c r="BF196" s="149"/>
      <c r="BG196" s="149"/>
      <c r="BH196" s="149"/>
    </row>
    <row r="197" spans="1:60" outlineLevel="1" x14ac:dyDescent="0.25">
      <c r="A197" s="156"/>
      <c r="B197" s="157"/>
      <c r="C197" s="186" t="s">
        <v>485</v>
      </c>
      <c r="D197" s="159"/>
      <c r="E197" s="160">
        <v>25</v>
      </c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49"/>
      <c r="Z197" s="149"/>
      <c r="AA197" s="149"/>
      <c r="AB197" s="149"/>
      <c r="AC197" s="149"/>
      <c r="AD197" s="149"/>
      <c r="AE197" s="149"/>
      <c r="AF197" s="149"/>
      <c r="AG197" s="149" t="s">
        <v>139</v>
      </c>
      <c r="AH197" s="149">
        <v>0</v>
      </c>
      <c r="AI197" s="149"/>
      <c r="AJ197" s="149"/>
      <c r="AK197" s="149"/>
      <c r="AL197" s="149"/>
      <c r="AM197" s="149"/>
      <c r="AN197" s="149"/>
      <c r="AO197" s="149"/>
      <c r="AP197" s="149"/>
      <c r="AQ197" s="149"/>
      <c r="AR197" s="149"/>
      <c r="AS197" s="149"/>
      <c r="AT197" s="149"/>
      <c r="AU197" s="149"/>
      <c r="AV197" s="149"/>
      <c r="AW197" s="149"/>
      <c r="AX197" s="149"/>
      <c r="AY197" s="149"/>
      <c r="AZ197" s="149"/>
      <c r="BA197" s="149"/>
      <c r="BB197" s="149"/>
      <c r="BC197" s="149"/>
      <c r="BD197" s="149"/>
      <c r="BE197" s="149"/>
      <c r="BF197" s="149"/>
      <c r="BG197" s="149"/>
      <c r="BH197" s="149"/>
    </row>
    <row r="198" spans="1:60" outlineLevel="1" x14ac:dyDescent="0.25">
      <c r="A198" s="156"/>
      <c r="B198" s="157"/>
      <c r="C198" s="186" t="s">
        <v>233</v>
      </c>
      <c r="D198" s="159"/>
      <c r="E198" s="160"/>
      <c r="F198" s="158"/>
      <c r="G198" s="158"/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49"/>
      <c r="Z198" s="149"/>
      <c r="AA198" s="149"/>
      <c r="AB198" s="149"/>
      <c r="AC198" s="149"/>
      <c r="AD198" s="149"/>
      <c r="AE198" s="149"/>
      <c r="AF198" s="149"/>
      <c r="AG198" s="149" t="s">
        <v>139</v>
      </c>
      <c r="AH198" s="149">
        <v>0</v>
      </c>
      <c r="AI198" s="149"/>
      <c r="AJ198" s="149"/>
      <c r="AK198" s="149"/>
      <c r="AL198" s="149"/>
      <c r="AM198" s="149"/>
      <c r="AN198" s="149"/>
      <c r="AO198" s="149"/>
      <c r="AP198" s="149"/>
      <c r="AQ198" s="149"/>
      <c r="AR198" s="149"/>
      <c r="AS198" s="149"/>
      <c r="AT198" s="149"/>
      <c r="AU198" s="149"/>
      <c r="AV198" s="149"/>
      <c r="AW198" s="149"/>
      <c r="AX198" s="149"/>
      <c r="AY198" s="149"/>
      <c r="AZ198" s="149"/>
      <c r="BA198" s="149"/>
      <c r="BB198" s="149"/>
      <c r="BC198" s="149"/>
      <c r="BD198" s="149"/>
      <c r="BE198" s="149"/>
      <c r="BF198" s="149"/>
      <c r="BG198" s="149"/>
      <c r="BH198" s="149"/>
    </row>
    <row r="199" spans="1:60" outlineLevel="1" x14ac:dyDescent="0.25">
      <c r="A199" s="156"/>
      <c r="B199" s="157"/>
      <c r="C199" s="186" t="s">
        <v>285</v>
      </c>
      <c r="D199" s="159"/>
      <c r="E199" s="160">
        <v>6</v>
      </c>
      <c r="F199" s="158"/>
      <c r="G199" s="158"/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49"/>
      <c r="Z199" s="149"/>
      <c r="AA199" s="149"/>
      <c r="AB199" s="149"/>
      <c r="AC199" s="149"/>
      <c r="AD199" s="149"/>
      <c r="AE199" s="149"/>
      <c r="AF199" s="149"/>
      <c r="AG199" s="149" t="s">
        <v>139</v>
      </c>
      <c r="AH199" s="149">
        <v>0</v>
      </c>
      <c r="AI199" s="149"/>
      <c r="AJ199" s="149"/>
      <c r="AK199" s="149"/>
      <c r="AL199" s="149"/>
      <c r="AM199" s="149"/>
      <c r="AN199" s="149"/>
      <c r="AO199" s="149"/>
      <c r="AP199" s="149"/>
      <c r="AQ199" s="149"/>
      <c r="AR199" s="149"/>
      <c r="AS199" s="149"/>
      <c r="AT199" s="149"/>
      <c r="AU199" s="149"/>
      <c r="AV199" s="149"/>
      <c r="AW199" s="149"/>
      <c r="AX199" s="149"/>
      <c r="AY199" s="149"/>
      <c r="AZ199" s="149"/>
      <c r="BA199" s="149"/>
      <c r="BB199" s="149"/>
      <c r="BC199" s="149"/>
      <c r="BD199" s="149"/>
      <c r="BE199" s="149"/>
      <c r="BF199" s="149"/>
      <c r="BG199" s="149"/>
      <c r="BH199" s="149"/>
    </row>
    <row r="200" spans="1:60" ht="20.399999999999999" outlineLevel="1" x14ac:dyDescent="0.25">
      <c r="A200" s="168">
        <v>28</v>
      </c>
      <c r="B200" s="169" t="s">
        <v>294</v>
      </c>
      <c r="C200" s="185" t="s">
        <v>295</v>
      </c>
      <c r="D200" s="170" t="s">
        <v>177</v>
      </c>
      <c r="E200" s="171">
        <v>15.109500000000001</v>
      </c>
      <c r="F200" s="172"/>
      <c r="G200" s="173">
        <f>ROUND(E200*F200,2)</f>
        <v>0</v>
      </c>
      <c r="H200" s="172"/>
      <c r="I200" s="173">
        <f>ROUND(E200*H200,2)</f>
        <v>0</v>
      </c>
      <c r="J200" s="172"/>
      <c r="K200" s="173">
        <f>ROUND(E200*J200,2)</f>
        <v>0</v>
      </c>
      <c r="L200" s="173">
        <v>21</v>
      </c>
      <c r="M200" s="173">
        <f>G200*(1+L200/100)</f>
        <v>0</v>
      </c>
      <c r="N200" s="173">
        <v>0.17599999999999999</v>
      </c>
      <c r="O200" s="173">
        <f>ROUND(E200*N200,2)</f>
        <v>2.66</v>
      </c>
      <c r="P200" s="173">
        <v>0</v>
      </c>
      <c r="Q200" s="173">
        <f>ROUND(E200*P200,2)</f>
        <v>0</v>
      </c>
      <c r="R200" s="173" t="s">
        <v>266</v>
      </c>
      <c r="S200" s="173" t="s">
        <v>160</v>
      </c>
      <c r="T200" s="174" t="s">
        <v>160</v>
      </c>
      <c r="U200" s="158">
        <v>0</v>
      </c>
      <c r="V200" s="158">
        <f>ROUND(E200*U200,2)</f>
        <v>0</v>
      </c>
      <c r="W200" s="158"/>
      <c r="X200" s="158" t="s">
        <v>267</v>
      </c>
      <c r="Y200" s="149"/>
      <c r="Z200" s="149"/>
      <c r="AA200" s="149"/>
      <c r="AB200" s="149"/>
      <c r="AC200" s="149"/>
      <c r="AD200" s="149"/>
      <c r="AE200" s="149"/>
      <c r="AF200" s="149"/>
      <c r="AG200" s="149" t="s">
        <v>268</v>
      </c>
      <c r="AH200" s="149"/>
      <c r="AI200" s="149"/>
      <c r="AJ200" s="149"/>
      <c r="AK200" s="149"/>
      <c r="AL200" s="149"/>
      <c r="AM200" s="149"/>
      <c r="AN200" s="149"/>
      <c r="AO200" s="149"/>
      <c r="AP200" s="149"/>
      <c r="AQ200" s="149"/>
      <c r="AR200" s="149"/>
      <c r="AS200" s="149"/>
      <c r="AT200" s="149"/>
      <c r="AU200" s="149"/>
      <c r="AV200" s="149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</row>
    <row r="201" spans="1:60" outlineLevel="1" x14ac:dyDescent="0.25">
      <c r="A201" s="156"/>
      <c r="B201" s="157"/>
      <c r="C201" s="186" t="s">
        <v>233</v>
      </c>
      <c r="D201" s="159"/>
      <c r="E201" s="160"/>
      <c r="F201" s="158"/>
      <c r="G201" s="158"/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49"/>
      <c r="Z201" s="149"/>
      <c r="AA201" s="149"/>
      <c r="AB201" s="149"/>
      <c r="AC201" s="149"/>
      <c r="AD201" s="149"/>
      <c r="AE201" s="149"/>
      <c r="AF201" s="149"/>
      <c r="AG201" s="149" t="s">
        <v>139</v>
      </c>
      <c r="AH201" s="149">
        <v>0</v>
      </c>
      <c r="AI201" s="149"/>
      <c r="AJ201" s="149"/>
      <c r="AK201" s="149"/>
      <c r="AL201" s="149"/>
      <c r="AM201" s="149"/>
      <c r="AN201" s="149"/>
      <c r="AO201" s="149"/>
      <c r="AP201" s="149"/>
      <c r="AQ201" s="149"/>
      <c r="AR201" s="149"/>
      <c r="AS201" s="149"/>
      <c r="AT201" s="149"/>
      <c r="AU201" s="149"/>
      <c r="AV201" s="149"/>
      <c r="AW201" s="149"/>
      <c r="AX201" s="149"/>
      <c r="AY201" s="149"/>
      <c r="AZ201" s="149"/>
      <c r="BA201" s="149"/>
      <c r="BB201" s="149"/>
      <c r="BC201" s="149"/>
      <c r="BD201" s="149"/>
      <c r="BE201" s="149"/>
      <c r="BF201" s="149"/>
      <c r="BG201" s="149"/>
      <c r="BH201" s="149"/>
    </row>
    <row r="202" spans="1:60" outlineLevel="1" x14ac:dyDescent="0.25">
      <c r="A202" s="156"/>
      <c r="B202" s="157"/>
      <c r="C202" s="193" t="s">
        <v>213</v>
      </c>
      <c r="D202" s="191"/>
      <c r="E202" s="192"/>
      <c r="F202" s="158"/>
      <c r="G202" s="158"/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49"/>
      <c r="Z202" s="149"/>
      <c r="AA202" s="149"/>
      <c r="AB202" s="149"/>
      <c r="AC202" s="149"/>
      <c r="AD202" s="149"/>
      <c r="AE202" s="149"/>
      <c r="AF202" s="149"/>
      <c r="AG202" s="149" t="s">
        <v>139</v>
      </c>
      <c r="AH202" s="149"/>
      <c r="AI202" s="149"/>
      <c r="AJ202" s="149"/>
      <c r="AK202" s="149"/>
      <c r="AL202" s="149"/>
      <c r="AM202" s="149"/>
      <c r="AN202" s="149"/>
      <c r="AO202" s="149"/>
      <c r="AP202" s="149"/>
      <c r="AQ202" s="149"/>
      <c r="AR202" s="149"/>
      <c r="AS202" s="149"/>
      <c r="AT202" s="149"/>
      <c r="AU202" s="149"/>
      <c r="AV202" s="149"/>
      <c r="AW202" s="149"/>
      <c r="AX202" s="149"/>
      <c r="AY202" s="149"/>
      <c r="AZ202" s="149"/>
      <c r="BA202" s="149"/>
      <c r="BB202" s="149"/>
      <c r="BC202" s="149"/>
      <c r="BD202" s="149"/>
      <c r="BE202" s="149"/>
      <c r="BF202" s="149"/>
      <c r="BG202" s="149"/>
      <c r="BH202" s="149"/>
    </row>
    <row r="203" spans="1:60" outlineLevel="1" x14ac:dyDescent="0.25">
      <c r="A203" s="156"/>
      <c r="B203" s="157"/>
      <c r="C203" s="194" t="s">
        <v>486</v>
      </c>
      <c r="D203" s="191"/>
      <c r="E203" s="192">
        <v>14.39</v>
      </c>
      <c r="F203" s="158"/>
      <c r="G203" s="158"/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49"/>
      <c r="Z203" s="149"/>
      <c r="AA203" s="149"/>
      <c r="AB203" s="149"/>
      <c r="AC203" s="149"/>
      <c r="AD203" s="149"/>
      <c r="AE203" s="149"/>
      <c r="AF203" s="149"/>
      <c r="AG203" s="149" t="s">
        <v>139</v>
      </c>
      <c r="AH203" s="149">
        <v>2</v>
      </c>
      <c r="AI203" s="149"/>
      <c r="AJ203" s="149"/>
      <c r="AK203" s="149"/>
      <c r="AL203" s="149"/>
      <c r="AM203" s="149"/>
      <c r="AN203" s="149"/>
      <c r="AO203" s="149"/>
      <c r="AP203" s="149"/>
      <c r="AQ203" s="149"/>
      <c r="AR203" s="149"/>
      <c r="AS203" s="149"/>
      <c r="AT203" s="149"/>
      <c r="AU203" s="149"/>
      <c r="AV203" s="149"/>
      <c r="AW203" s="149"/>
      <c r="AX203" s="149"/>
      <c r="AY203" s="149"/>
      <c r="AZ203" s="149"/>
      <c r="BA203" s="149"/>
      <c r="BB203" s="149"/>
      <c r="BC203" s="149"/>
      <c r="BD203" s="149"/>
      <c r="BE203" s="149"/>
      <c r="BF203" s="149"/>
      <c r="BG203" s="149"/>
      <c r="BH203" s="149"/>
    </row>
    <row r="204" spans="1:60" outlineLevel="1" x14ac:dyDescent="0.25">
      <c r="A204" s="156"/>
      <c r="B204" s="157"/>
      <c r="C204" s="193" t="s">
        <v>215</v>
      </c>
      <c r="D204" s="191"/>
      <c r="E204" s="192"/>
      <c r="F204" s="158"/>
      <c r="G204" s="158"/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58"/>
      <c r="Y204" s="149"/>
      <c r="Z204" s="149"/>
      <c r="AA204" s="149"/>
      <c r="AB204" s="149"/>
      <c r="AC204" s="149"/>
      <c r="AD204" s="149"/>
      <c r="AE204" s="149"/>
      <c r="AF204" s="149"/>
      <c r="AG204" s="149" t="s">
        <v>139</v>
      </c>
      <c r="AH204" s="149"/>
      <c r="AI204" s="149"/>
      <c r="AJ204" s="149"/>
      <c r="AK204" s="149"/>
      <c r="AL204" s="149"/>
      <c r="AM204" s="149"/>
      <c r="AN204" s="149"/>
      <c r="AO204" s="149"/>
      <c r="AP204" s="149"/>
      <c r="AQ204" s="149"/>
      <c r="AR204" s="149"/>
      <c r="AS204" s="149"/>
      <c r="AT204" s="149"/>
      <c r="AU204" s="149"/>
      <c r="AV204" s="149"/>
      <c r="AW204" s="149"/>
      <c r="AX204" s="149"/>
      <c r="AY204" s="149"/>
      <c r="AZ204" s="149"/>
      <c r="BA204" s="149"/>
      <c r="BB204" s="149"/>
      <c r="BC204" s="149"/>
      <c r="BD204" s="149"/>
      <c r="BE204" s="149"/>
      <c r="BF204" s="149"/>
      <c r="BG204" s="149"/>
      <c r="BH204" s="149"/>
    </row>
    <row r="205" spans="1:60" outlineLevel="1" x14ac:dyDescent="0.25">
      <c r="A205" s="156"/>
      <c r="B205" s="157"/>
      <c r="C205" s="186" t="s">
        <v>487</v>
      </c>
      <c r="D205" s="159"/>
      <c r="E205" s="160">
        <v>15.11</v>
      </c>
      <c r="F205" s="158"/>
      <c r="G205" s="158"/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58"/>
      <c r="Y205" s="149"/>
      <c r="Z205" s="149"/>
      <c r="AA205" s="149"/>
      <c r="AB205" s="149"/>
      <c r="AC205" s="149"/>
      <c r="AD205" s="149"/>
      <c r="AE205" s="149"/>
      <c r="AF205" s="149"/>
      <c r="AG205" s="149" t="s">
        <v>139</v>
      </c>
      <c r="AH205" s="149">
        <v>0</v>
      </c>
      <c r="AI205" s="149"/>
      <c r="AJ205" s="149"/>
      <c r="AK205" s="149"/>
      <c r="AL205" s="149"/>
      <c r="AM205" s="149"/>
      <c r="AN205" s="149"/>
      <c r="AO205" s="149"/>
      <c r="AP205" s="149"/>
      <c r="AQ205" s="149"/>
      <c r="AR205" s="149"/>
      <c r="AS205" s="149"/>
      <c r="AT205" s="149"/>
      <c r="AU205" s="149"/>
      <c r="AV205" s="149"/>
      <c r="AW205" s="149"/>
      <c r="AX205" s="149"/>
      <c r="AY205" s="149"/>
      <c r="AZ205" s="149"/>
      <c r="BA205" s="149"/>
      <c r="BB205" s="149"/>
      <c r="BC205" s="149"/>
      <c r="BD205" s="149"/>
      <c r="BE205" s="149"/>
      <c r="BF205" s="149"/>
      <c r="BG205" s="149"/>
      <c r="BH205" s="149"/>
    </row>
    <row r="206" spans="1:60" outlineLevel="1" x14ac:dyDescent="0.25">
      <c r="A206" s="168">
        <v>29</v>
      </c>
      <c r="B206" s="169" t="s">
        <v>298</v>
      </c>
      <c r="C206" s="185" t="s">
        <v>299</v>
      </c>
      <c r="D206" s="170" t="s">
        <v>177</v>
      </c>
      <c r="E206" s="171">
        <v>60.532499999999999</v>
      </c>
      <c r="F206" s="172"/>
      <c r="G206" s="173">
        <f>ROUND(E206*F206,2)</f>
        <v>0</v>
      </c>
      <c r="H206" s="172"/>
      <c r="I206" s="173">
        <f>ROUND(E206*H206,2)</f>
        <v>0</v>
      </c>
      <c r="J206" s="172"/>
      <c r="K206" s="173">
        <f>ROUND(E206*J206,2)</f>
        <v>0</v>
      </c>
      <c r="L206" s="173">
        <v>21</v>
      </c>
      <c r="M206" s="173">
        <f>G206*(1+L206/100)</f>
        <v>0</v>
      </c>
      <c r="N206" s="173">
        <v>0.17599999999999999</v>
      </c>
      <c r="O206" s="173">
        <f>ROUND(E206*N206,2)</f>
        <v>10.65</v>
      </c>
      <c r="P206" s="173">
        <v>0</v>
      </c>
      <c r="Q206" s="173">
        <f>ROUND(E206*P206,2)</f>
        <v>0</v>
      </c>
      <c r="R206" s="173" t="s">
        <v>266</v>
      </c>
      <c r="S206" s="173" t="s">
        <v>160</v>
      </c>
      <c r="T206" s="174" t="s">
        <v>160</v>
      </c>
      <c r="U206" s="158">
        <v>0</v>
      </c>
      <c r="V206" s="158">
        <f>ROUND(E206*U206,2)</f>
        <v>0</v>
      </c>
      <c r="W206" s="158"/>
      <c r="X206" s="158" t="s">
        <v>267</v>
      </c>
      <c r="Y206" s="149"/>
      <c r="Z206" s="149"/>
      <c r="AA206" s="149"/>
      <c r="AB206" s="149"/>
      <c r="AC206" s="149"/>
      <c r="AD206" s="149"/>
      <c r="AE206" s="149"/>
      <c r="AF206" s="149"/>
      <c r="AG206" s="149" t="s">
        <v>268</v>
      </c>
      <c r="AH206" s="149"/>
      <c r="AI206" s="149"/>
      <c r="AJ206" s="149"/>
      <c r="AK206" s="149"/>
      <c r="AL206" s="149"/>
      <c r="AM206" s="149"/>
      <c r="AN206" s="149"/>
      <c r="AO206" s="149"/>
      <c r="AP206" s="149"/>
      <c r="AQ206" s="149"/>
      <c r="AR206" s="149"/>
      <c r="AS206" s="149"/>
      <c r="AT206" s="149"/>
      <c r="AU206" s="149"/>
      <c r="AV206" s="149"/>
      <c r="AW206" s="149"/>
      <c r="AX206" s="149"/>
      <c r="AY206" s="149"/>
      <c r="AZ206" s="149"/>
      <c r="BA206" s="149"/>
      <c r="BB206" s="149"/>
      <c r="BC206" s="149"/>
      <c r="BD206" s="149"/>
      <c r="BE206" s="149"/>
      <c r="BF206" s="149"/>
      <c r="BG206" s="149"/>
      <c r="BH206" s="149"/>
    </row>
    <row r="207" spans="1:60" outlineLevel="1" x14ac:dyDescent="0.25">
      <c r="A207" s="156"/>
      <c r="B207" s="157"/>
      <c r="C207" s="186" t="s">
        <v>229</v>
      </c>
      <c r="D207" s="159"/>
      <c r="E207" s="160"/>
      <c r="F207" s="158"/>
      <c r="G207" s="158"/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58"/>
      <c r="Y207" s="149"/>
      <c r="Z207" s="149"/>
      <c r="AA207" s="149"/>
      <c r="AB207" s="149"/>
      <c r="AC207" s="149"/>
      <c r="AD207" s="149"/>
      <c r="AE207" s="149"/>
      <c r="AF207" s="149"/>
      <c r="AG207" s="149" t="s">
        <v>139</v>
      </c>
      <c r="AH207" s="149">
        <v>0</v>
      </c>
      <c r="AI207" s="149"/>
      <c r="AJ207" s="149"/>
      <c r="AK207" s="149"/>
      <c r="AL207" s="149"/>
      <c r="AM207" s="149"/>
      <c r="AN207" s="149"/>
      <c r="AO207" s="149"/>
      <c r="AP207" s="149"/>
      <c r="AQ207" s="149"/>
      <c r="AR207" s="149"/>
      <c r="AS207" s="149"/>
      <c r="AT207" s="149"/>
      <c r="AU207" s="149"/>
      <c r="AV207" s="149"/>
      <c r="AW207" s="149"/>
      <c r="AX207" s="149"/>
      <c r="AY207" s="149"/>
      <c r="AZ207" s="149"/>
      <c r="BA207" s="149"/>
      <c r="BB207" s="149"/>
      <c r="BC207" s="149"/>
      <c r="BD207" s="149"/>
      <c r="BE207" s="149"/>
      <c r="BF207" s="149"/>
      <c r="BG207" s="149"/>
      <c r="BH207" s="149"/>
    </row>
    <row r="208" spans="1:60" outlineLevel="1" x14ac:dyDescent="0.25">
      <c r="A208" s="156"/>
      <c r="B208" s="157"/>
      <c r="C208" s="193" t="s">
        <v>213</v>
      </c>
      <c r="D208" s="191"/>
      <c r="E208" s="192"/>
      <c r="F208" s="158"/>
      <c r="G208" s="158"/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49"/>
      <c r="Z208" s="149"/>
      <c r="AA208" s="149"/>
      <c r="AB208" s="149"/>
      <c r="AC208" s="149"/>
      <c r="AD208" s="149"/>
      <c r="AE208" s="149"/>
      <c r="AF208" s="149"/>
      <c r="AG208" s="149" t="s">
        <v>139</v>
      </c>
      <c r="AH208" s="149"/>
      <c r="AI208" s="149"/>
      <c r="AJ208" s="149"/>
      <c r="AK208" s="149"/>
      <c r="AL208" s="149"/>
      <c r="AM208" s="149"/>
      <c r="AN208" s="149"/>
      <c r="AO208" s="149"/>
      <c r="AP208" s="149"/>
      <c r="AQ208" s="149"/>
      <c r="AR208" s="149"/>
      <c r="AS208" s="149"/>
      <c r="AT208" s="149"/>
      <c r="AU208" s="149"/>
      <c r="AV208" s="149"/>
      <c r="AW208" s="149"/>
      <c r="AX208" s="149"/>
      <c r="AY208" s="149"/>
      <c r="AZ208" s="149"/>
      <c r="BA208" s="149"/>
      <c r="BB208" s="149"/>
      <c r="BC208" s="149"/>
      <c r="BD208" s="149"/>
      <c r="BE208" s="149"/>
      <c r="BF208" s="149"/>
      <c r="BG208" s="149"/>
      <c r="BH208" s="149"/>
    </row>
    <row r="209" spans="1:60" outlineLevel="1" x14ac:dyDescent="0.25">
      <c r="A209" s="156"/>
      <c r="B209" s="157"/>
      <c r="C209" s="194" t="s">
        <v>488</v>
      </c>
      <c r="D209" s="191"/>
      <c r="E209" s="192">
        <v>57.65</v>
      </c>
      <c r="F209" s="158"/>
      <c r="G209" s="158"/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58"/>
      <c r="Y209" s="149"/>
      <c r="Z209" s="149"/>
      <c r="AA209" s="149"/>
      <c r="AB209" s="149"/>
      <c r="AC209" s="149"/>
      <c r="AD209" s="149"/>
      <c r="AE209" s="149"/>
      <c r="AF209" s="149"/>
      <c r="AG209" s="149" t="s">
        <v>139</v>
      </c>
      <c r="AH209" s="149">
        <v>2</v>
      </c>
      <c r="AI209" s="149"/>
      <c r="AJ209" s="149"/>
      <c r="AK209" s="149"/>
      <c r="AL209" s="149"/>
      <c r="AM209" s="149"/>
      <c r="AN209" s="149"/>
      <c r="AO209" s="149"/>
      <c r="AP209" s="149"/>
      <c r="AQ209" s="149"/>
      <c r="AR209" s="149"/>
      <c r="AS209" s="149"/>
      <c r="AT209" s="149"/>
      <c r="AU209" s="149"/>
      <c r="AV209" s="149"/>
      <c r="AW209" s="149"/>
      <c r="AX209" s="149"/>
      <c r="AY209" s="149"/>
      <c r="AZ209" s="149"/>
      <c r="BA209" s="149"/>
      <c r="BB209" s="149"/>
      <c r="BC209" s="149"/>
      <c r="BD209" s="149"/>
      <c r="BE209" s="149"/>
      <c r="BF209" s="149"/>
      <c r="BG209" s="149"/>
      <c r="BH209" s="149"/>
    </row>
    <row r="210" spans="1:60" outlineLevel="1" x14ac:dyDescent="0.25">
      <c r="A210" s="156"/>
      <c r="B210" s="157"/>
      <c r="C210" s="193" t="s">
        <v>215</v>
      </c>
      <c r="D210" s="191"/>
      <c r="E210" s="192"/>
      <c r="F210" s="158"/>
      <c r="G210" s="158"/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49"/>
      <c r="Z210" s="149"/>
      <c r="AA210" s="149"/>
      <c r="AB210" s="149"/>
      <c r="AC210" s="149"/>
      <c r="AD210" s="149"/>
      <c r="AE210" s="149"/>
      <c r="AF210" s="149"/>
      <c r="AG210" s="149" t="s">
        <v>139</v>
      </c>
      <c r="AH210" s="149"/>
      <c r="AI210" s="149"/>
      <c r="AJ210" s="149"/>
      <c r="AK210" s="149"/>
      <c r="AL210" s="149"/>
      <c r="AM210" s="149"/>
      <c r="AN210" s="149"/>
      <c r="AO210" s="149"/>
      <c r="AP210" s="149"/>
      <c r="AQ210" s="149"/>
      <c r="AR210" s="149"/>
      <c r="AS210" s="149"/>
      <c r="AT210" s="149"/>
      <c r="AU210" s="149"/>
      <c r="AV210" s="149"/>
      <c r="AW210" s="149"/>
      <c r="AX210" s="149"/>
      <c r="AY210" s="149"/>
      <c r="AZ210" s="149"/>
      <c r="BA210" s="149"/>
      <c r="BB210" s="149"/>
      <c r="BC210" s="149"/>
      <c r="BD210" s="149"/>
      <c r="BE210" s="149"/>
      <c r="BF210" s="149"/>
      <c r="BG210" s="149"/>
      <c r="BH210" s="149"/>
    </row>
    <row r="211" spans="1:60" outlineLevel="1" x14ac:dyDescent="0.25">
      <c r="A211" s="156"/>
      <c r="B211" s="157"/>
      <c r="C211" s="186" t="s">
        <v>489</v>
      </c>
      <c r="D211" s="159"/>
      <c r="E211" s="160">
        <v>60.53</v>
      </c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49"/>
      <c r="Z211" s="149"/>
      <c r="AA211" s="149"/>
      <c r="AB211" s="149"/>
      <c r="AC211" s="149"/>
      <c r="AD211" s="149"/>
      <c r="AE211" s="149"/>
      <c r="AF211" s="149"/>
      <c r="AG211" s="149" t="s">
        <v>139</v>
      </c>
      <c r="AH211" s="149">
        <v>0</v>
      </c>
      <c r="AI211" s="149"/>
      <c r="AJ211" s="149"/>
      <c r="AK211" s="149"/>
      <c r="AL211" s="149"/>
      <c r="AM211" s="149"/>
      <c r="AN211" s="149"/>
      <c r="AO211" s="149"/>
      <c r="AP211" s="149"/>
      <c r="AQ211" s="149"/>
      <c r="AR211" s="149"/>
      <c r="AS211" s="149"/>
      <c r="AT211" s="149"/>
      <c r="AU211" s="149"/>
      <c r="AV211" s="149"/>
      <c r="AW211" s="149"/>
      <c r="AX211" s="149"/>
      <c r="AY211" s="149"/>
      <c r="AZ211" s="149"/>
      <c r="BA211" s="149"/>
      <c r="BB211" s="149"/>
      <c r="BC211" s="149"/>
      <c r="BD211" s="149"/>
      <c r="BE211" s="149"/>
      <c r="BF211" s="149"/>
      <c r="BG211" s="149"/>
      <c r="BH211" s="149"/>
    </row>
    <row r="212" spans="1:60" ht="20.399999999999999" outlineLevel="1" x14ac:dyDescent="0.25">
      <c r="A212" s="168">
        <v>30</v>
      </c>
      <c r="B212" s="169" t="s">
        <v>302</v>
      </c>
      <c r="C212" s="185" t="s">
        <v>303</v>
      </c>
      <c r="D212" s="170" t="s">
        <v>177</v>
      </c>
      <c r="E212" s="171">
        <v>3.7905000000000002</v>
      </c>
      <c r="F212" s="172"/>
      <c r="G212" s="173">
        <f>ROUND(E212*F212,2)</f>
        <v>0</v>
      </c>
      <c r="H212" s="172"/>
      <c r="I212" s="173">
        <f>ROUND(E212*H212,2)</f>
        <v>0</v>
      </c>
      <c r="J212" s="172"/>
      <c r="K212" s="173">
        <f>ROUND(E212*J212,2)</f>
        <v>0</v>
      </c>
      <c r="L212" s="173">
        <v>21</v>
      </c>
      <c r="M212" s="173">
        <f>G212*(1+L212/100)</f>
        <v>0</v>
      </c>
      <c r="N212" s="173">
        <v>0.13100000000000001</v>
      </c>
      <c r="O212" s="173">
        <f>ROUND(E212*N212,2)</f>
        <v>0.5</v>
      </c>
      <c r="P212" s="173">
        <v>0</v>
      </c>
      <c r="Q212" s="173">
        <f>ROUND(E212*P212,2)</f>
        <v>0</v>
      </c>
      <c r="R212" s="173" t="s">
        <v>266</v>
      </c>
      <c r="S212" s="173" t="s">
        <v>160</v>
      </c>
      <c r="T212" s="174" t="s">
        <v>160</v>
      </c>
      <c r="U212" s="158">
        <v>0</v>
      </c>
      <c r="V212" s="158">
        <f>ROUND(E212*U212,2)</f>
        <v>0</v>
      </c>
      <c r="W212" s="158"/>
      <c r="X212" s="158" t="s">
        <v>267</v>
      </c>
      <c r="Y212" s="149"/>
      <c r="Z212" s="149"/>
      <c r="AA212" s="149"/>
      <c r="AB212" s="149"/>
      <c r="AC212" s="149"/>
      <c r="AD212" s="149"/>
      <c r="AE212" s="149"/>
      <c r="AF212" s="149"/>
      <c r="AG212" s="149" t="s">
        <v>268</v>
      </c>
      <c r="AH212" s="149"/>
      <c r="AI212" s="149"/>
      <c r="AJ212" s="149"/>
      <c r="AK212" s="149"/>
      <c r="AL212" s="149"/>
      <c r="AM212" s="149"/>
      <c r="AN212" s="149"/>
      <c r="AO212" s="149"/>
      <c r="AP212" s="149"/>
      <c r="AQ212" s="149"/>
      <c r="AR212" s="149"/>
      <c r="AS212" s="149"/>
      <c r="AT212" s="149"/>
      <c r="AU212" s="149"/>
      <c r="AV212" s="149"/>
      <c r="AW212" s="149"/>
      <c r="AX212" s="149"/>
      <c r="AY212" s="149"/>
      <c r="AZ212" s="149"/>
      <c r="BA212" s="149"/>
      <c r="BB212" s="149"/>
      <c r="BC212" s="149"/>
      <c r="BD212" s="149"/>
      <c r="BE212" s="149"/>
      <c r="BF212" s="149"/>
      <c r="BG212" s="149"/>
      <c r="BH212" s="149"/>
    </row>
    <row r="213" spans="1:60" outlineLevel="1" x14ac:dyDescent="0.25">
      <c r="A213" s="156"/>
      <c r="B213" s="157"/>
      <c r="C213" s="186" t="s">
        <v>231</v>
      </c>
      <c r="D213" s="159"/>
      <c r="E213" s="160"/>
      <c r="F213" s="158"/>
      <c r="G213" s="158"/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49"/>
      <c r="Z213" s="149"/>
      <c r="AA213" s="149"/>
      <c r="AB213" s="149"/>
      <c r="AC213" s="149"/>
      <c r="AD213" s="149"/>
      <c r="AE213" s="149"/>
      <c r="AF213" s="149"/>
      <c r="AG213" s="149" t="s">
        <v>139</v>
      </c>
      <c r="AH213" s="149">
        <v>0</v>
      </c>
      <c r="AI213" s="149"/>
      <c r="AJ213" s="149"/>
      <c r="AK213" s="149"/>
      <c r="AL213" s="149"/>
      <c r="AM213" s="149"/>
      <c r="AN213" s="149"/>
      <c r="AO213" s="149"/>
      <c r="AP213" s="149"/>
      <c r="AQ213" s="149"/>
      <c r="AR213" s="149"/>
      <c r="AS213" s="149"/>
      <c r="AT213" s="149"/>
      <c r="AU213" s="149"/>
      <c r="AV213" s="149"/>
      <c r="AW213" s="149"/>
      <c r="AX213" s="149"/>
      <c r="AY213" s="149"/>
      <c r="AZ213" s="149"/>
      <c r="BA213" s="149"/>
      <c r="BB213" s="149"/>
      <c r="BC213" s="149"/>
      <c r="BD213" s="149"/>
      <c r="BE213" s="149"/>
      <c r="BF213" s="149"/>
      <c r="BG213" s="149"/>
      <c r="BH213" s="149"/>
    </row>
    <row r="214" spans="1:60" outlineLevel="1" x14ac:dyDescent="0.25">
      <c r="A214" s="156"/>
      <c r="B214" s="157"/>
      <c r="C214" s="193" t="s">
        <v>213</v>
      </c>
      <c r="D214" s="191"/>
      <c r="E214" s="192"/>
      <c r="F214" s="158"/>
      <c r="G214" s="158"/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49"/>
      <c r="Z214" s="149"/>
      <c r="AA214" s="149"/>
      <c r="AB214" s="149"/>
      <c r="AC214" s="149"/>
      <c r="AD214" s="149"/>
      <c r="AE214" s="149"/>
      <c r="AF214" s="149"/>
      <c r="AG214" s="149" t="s">
        <v>139</v>
      </c>
      <c r="AH214" s="149"/>
      <c r="AI214" s="149"/>
      <c r="AJ214" s="149"/>
      <c r="AK214" s="149"/>
      <c r="AL214" s="149"/>
      <c r="AM214" s="149"/>
      <c r="AN214" s="149"/>
      <c r="AO214" s="149"/>
      <c r="AP214" s="149"/>
      <c r="AQ214" s="149"/>
      <c r="AR214" s="149"/>
      <c r="AS214" s="149"/>
      <c r="AT214" s="149"/>
      <c r="AU214" s="149"/>
      <c r="AV214" s="149"/>
      <c r="AW214" s="149"/>
      <c r="AX214" s="149"/>
      <c r="AY214" s="149"/>
      <c r="AZ214" s="149"/>
      <c r="BA214" s="149"/>
      <c r="BB214" s="149"/>
      <c r="BC214" s="149"/>
      <c r="BD214" s="149"/>
      <c r="BE214" s="149"/>
      <c r="BF214" s="149"/>
      <c r="BG214" s="149"/>
      <c r="BH214" s="149"/>
    </row>
    <row r="215" spans="1:60" outlineLevel="1" x14ac:dyDescent="0.25">
      <c r="A215" s="156"/>
      <c r="B215" s="157"/>
      <c r="C215" s="194" t="s">
        <v>490</v>
      </c>
      <c r="D215" s="191"/>
      <c r="E215" s="192">
        <v>3.61</v>
      </c>
      <c r="F215" s="158"/>
      <c r="G215" s="158"/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49"/>
      <c r="Z215" s="149"/>
      <c r="AA215" s="149"/>
      <c r="AB215" s="149"/>
      <c r="AC215" s="149"/>
      <c r="AD215" s="149"/>
      <c r="AE215" s="149"/>
      <c r="AF215" s="149"/>
      <c r="AG215" s="149" t="s">
        <v>139</v>
      </c>
      <c r="AH215" s="149">
        <v>2</v>
      </c>
      <c r="AI215" s="149"/>
      <c r="AJ215" s="149"/>
      <c r="AK215" s="149"/>
      <c r="AL215" s="149"/>
      <c r="AM215" s="149"/>
      <c r="AN215" s="149"/>
      <c r="AO215" s="149"/>
      <c r="AP215" s="149"/>
      <c r="AQ215" s="149"/>
      <c r="AR215" s="149"/>
      <c r="AS215" s="149"/>
      <c r="AT215" s="149"/>
      <c r="AU215" s="149"/>
      <c r="AV215" s="149"/>
      <c r="AW215" s="149"/>
      <c r="AX215" s="149"/>
      <c r="AY215" s="149"/>
      <c r="AZ215" s="149"/>
      <c r="BA215" s="149"/>
      <c r="BB215" s="149"/>
      <c r="BC215" s="149"/>
      <c r="BD215" s="149"/>
      <c r="BE215" s="149"/>
      <c r="BF215" s="149"/>
      <c r="BG215" s="149"/>
      <c r="BH215" s="149"/>
    </row>
    <row r="216" spans="1:60" outlineLevel="1" x14ac:dyDescent="0.25">
      <c r="A216" s="156"/>
      <c r="B216" s="157"/>
      <c r="C216" s="193" t="s">
        <v>215</v>
      </c>
      <c r="D216" s="191"/>
      <c r="E216" s="192"/>
      <c r="F216" s="158"/>
      <c r="G216" s="158"/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49"/>
      <c r="Z216" s="149"/>
      <c r="AA216" s="149"/>
      <c r="AB216" s="149"/>
      <c r="AC216" s="149"/>
      <c r="AD216" s="149"/>
      <c r="AE216" s="149"/>
      <c r="AF216" s="149"/>
      <c r="AG216" s="149" t="s">
        <v>139</v>
      </c>
      <c r="AH216" s="149"/>
      <c r="AI216" s="149"/>
      <c r="AJ216" s="149"/>
      <c r="AK216" s="149"/>
      <c r="AL216" s="149"/>
      <c r="AM216" s="149"/>
      <c r="AN216" s="149"/>
      <c r="AO216" s="149"/>
      <c r="AP216" s="149"/>
      <c r="AQ216" s="149"/>
      <c r="AR216" s="149"/>
      <c r="AS216" s="149"/>
      <c r="AT216" s="149"/>
      <c r="AU216" s="149"/>
      <c r="AV216" s="149"/>
      <c r="AW216" s="149"/>
      <c r="AX216" s="149"/>
      <c r="AY216" s="149"/>
      <c r="AZ216" s="149"/>
      <c r="BA216" s="149"/>
      <c r="BB216" s="149"/>
      <c r="BC216" s="149"/>
      <c r="BD216" s="149"/>
      <c r="BE216" s="149"/>
      <c r="BF216" s="149"/>
      <c r="BG216" s="149"/>
      <c r="BH216" s="149"/>
    </row>
    <row r="217" spans="1:60" outlineLevel="1" x14ac:dyDescent="0.25">
      <c r="A217" s="156"/>
      <c r="B217" s="157"/>
      <c r="C217" s="186" t="s">
        <v>491</v>
      </c>
      <c r="D217" s="159"/>
      <c r="E217" s="160">
        <v>3.79</v>
      </c>
      <c r="F217" s="158"/>
      <c r="G217" s="158"/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49"/>
      <c r="Z217" s="149"/>
      <c r="AA217" s="149"/>
      <c r="AB217" s="149"/>
      <c r="AC217" s="149"/>
      <c r="AD217" s="149"/>
      <c r="AE217" s="149"/>
      <c r="AF217" s="149"/>
      <c r="AG217" s="149" t="s">
        <v>139</v>
      </c>
      <c r="AH217" s="149">
        <v>0</v>
      </c>
      <c r="AI217" s="149"/>
      <c r="AJ217" s="149"/>
      <c r="AK217" s="149"/>
      <c r="AL217" s="149"/>
      <c r="AM217" s="149"/>
      <c r="AN217" s="149"/>
      <c r="AO217" s="149"/>
      <c r="AP217" s="149"/>
      <c r="AQ217" s="149"/>
      <c r="AR217" s="149"/>
      <c r="AS217" s="149"/>
      <c r="AT217" s="149"/>
      <c r="AU217" s="149"/>
      <c r="AV217" s="149"/>
      <c r="AW217" s="149"/>
      <c r="AX217" s="149"/>
      <c r="AY217" s="149"/>
      <c r="AZ217" s="149"/>
      <c r="BA217" s="149"/>
      <c r="BB217" s="149"/>
      <c r="BC217" s="149"/>
      <c r="BD217" s="149"/>
      <c r="BE217" s="149"/>
      <c r="BF217" s="149"/>
      <c r="BG217" s="149"/>
      <c r="BH217" s="149"/>
    </row>
    <row r="218" spans="1:60" outlineLevel="1" x14ac:dyDescent="0.25">
      <c r="A218" s="168">
        <v>31</v>
      </c>
      <c r="B218" s="169" t="s">
        <v>306</v>
      </c>
      <c r="C218" s="185" t="s">
        <v>307</v>
      </c>
      <c r="D218" s="170" t="s">
        <v>177</v>
      </c>
      <c r="E218" s="171">
        <v>77.290499999999994</v>
      </c>
      <c r="F218" s="172"/>
      <c r="G218" s="173">
        <f>ROUND(E218*F218,2)</f>
        <v>0</v>
      </c>
      <c r="H218" s="172"/>
      <c r="I218" s="173">
        <f>ROUND(E218*H218,2)</f>
        <v>0</v>
      </c>
      <c r="J218" s="172"/>
      <c r="K218" s="173">
        <f>ROUND(E218*J218,2)</f>
        <v>0</v>
      </c>
      <c r="L218" s="173">
        <v>21</v>
      </c>
      <c r="M218" s="173">
        <f>G218*(1+L218/100)</f>
        <v>0</v>
      </c>
      <c r="N218" s="173">
        <v>0.13100000000000001</v>
      </c>
      <c r="O218" s="173">
        <f>ROUND(E218*N218,2)</f>
        <v>10.130000000000001</v>
      </c>
      <c r="P218" s="173">
        <v>0</v>
      </c>
      <c r="Q218" s="173">
        <f>ROUND(E218*P218,2)</f>
        <v>0</v>
      </c>
      <c r="R218" s="173" t="s">
        <v>266</v>
      </c>
      <c r="S218" s="173" t="s">
        <v>160</v>
      </c>
      <c r="T218" s="174" t="s">
        <v>160</v>
      </c>
      <c r="U218" s="158">
        <v>0</v>
      </c>
      <c r="V218" s="158">
        <f>ROUND(E218*U218,2)</f>
        <v>0</v>
      </c>
      <c r="W218" s="158"/>
      <c r="X218" s="158" t="s">
        <v>267</v>
      </c>
      <c r="Y218" s="149"/>
      <c r="Z218" s="149"/>
      <c r="AA218" s="149"/>
      <c r="AB218" s="149"/>
      <c r="AC218" s="149"/>
      <c r="AD218" s="149"/>
      <c r="AE218" s="149"/>
      <c r="AF218" s="149"/>
      <c r="AG218" s="149" t="s">
        <v>268</v>
      </c>
      <c r="AH218" s="149"/>
      <c r="AI218" s="149"/>
      <c r="AJ218" s="149"/>
      <c r="AK218" s="149"/>
      <c r="AL218" s="149"/>
      <c r="AM218" s="149"/>
      <c r="AN218" s="149"/>
      <c r="AO218" s="149"/>
      <c r="AP218" s="149"/>
      <c r="AQ218" s="149"/>
      <c r="AR218" s="149"/>
      <c r="AS218" s="149"/>
      <c r="AT218" s="149"/>
      <c r="AU218" s="149"/>
      <c r="AV218" s="149"/>
      <c r="AW218" s="149"/>
      <c r="AX218" s="149"/>
      <c r="AY218" s="149"/>
      <c r="AZ218" s="149"/>
      <c r="BA218" s="149"/>
      <c r="BB218" s="149"/>
      <c r="BC218" s="149"/>
      <c r="BD218" s="149"/>
      <c r="BE218" s="149"/>
      <c r="BF218" s="149"/>
      <c r="BG218" s="149"/>
      <c r="BH218" s="149"/>
    </row>
    <row r="219" spans="1:60" outlineLevel="1" x14ac:dyDescent="0.25">
      <c r="A219" s="156"/>
      <c r="B219" s="157"/>
      <c r="C219" s="186" t="s">
        <v>227</v>
      </c>
      <c r="D219" s="159"/>
      <c r="E219" s="160"/>
      <c r="F219" s="158"/>
      <c r="G219" s="158"/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49"/>
      <c r="Z219" s="149"/>
      <c r="AA219" s="149"/>
      <c r="AB219" s="149"/>
      <c r="AC219" s="149"/>
      <c r="AD219" s="149"/>
      <c r="AE219" s="149"/>
      <c r="AF219" s="149"/>
      <c r="AG219" s="149" t="s">
        <v>139</v>
      </c>
      <c r="AH219" s="149">
        <v>0</v>
      </c>
      <c r="AI219" s="149"/>
      <c r="AJ219" s="149"/>
      <c r="AK219" s="149"/>
      <c r="AL219" s="149"/>
      <c r="AM219" s="149"/>
      <c r="AN219" s="149"/>
      <c r="AO219" s="149"/>
      <c r="AP219" s="149"/>
      <c r="AQ219" s="149"/>
      <c r="AR219" s="149"/>
      <c r="AS219" s="149"/>
      <c r="AT219" s="149"/>
      <c r="AU219" s="149"/>
      <c r="AV219" s="149"/>
      <c r="AW219" s="149"/>
      <c r="AX219" s="149"/>
      <c r="AY219" s="149"/>
      <c r="AZ219" s="149"/>
      <c r="BA219" s="149"/>
      <c r="BB219" s="149"/>
      <c r="BC219" s="149"/>
      <c r="BD219" s="149"/>
      <c r="BE219" s="149"/>
      <c r="BF219" s="149"/>
      <c r="BG219" s="149"/>
      <c r="BH219" s="149"/>
    </row>
    <row r="220" spans="1:60" outlineLevel="1" x14ac:dyDescent="0.25">
      <c r="A220" s="156"/>
      <c r="B220" s="157"/>
      <c r="C220" s="193" t="s">
        <v>213</v>
      </c>
      <c r="D220" s="191"/>
      <c r="E220" s="192"/>
      <c r="F220" s="158"/>
      <c r="G220" s="158"/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49"/>
      <c r="Z220" s="149"/>
      <c r="AA220" s="149"/>
      <c r="AB220" s="149"/>
      <c r="AC220" s="149"/>
      <c r="AD220" s="149"/>
      <c r="AE220" s="149"/>
      <c r="AF220" s="149"/>
      <c r="AG220" s="149" t="s">
        <v>139</v>
      </c>
      <c r="AH220" s="149"/>
      <c r="AI220" s="149"/>
      <c r="AJ220" s="149"/>
      <c r="AK220" s="149"/>
      <c r="AL220" s="149"/>
      <c r="AM220" s="149"/>
      <c r="AN220" s="149"/>
      <c r="AO220" s="149"/>
      <c r="AP220" s="149"/>
      <c r="AQ220" s="149"/>
      <c r="AR220" s="149"/>
      <c r="AS220" s="149"/>
      <c r="AT220" s="149"/>
      <c r="AU220" s="149"/>
      <c r="AV220" s="149"/>
      <c r="AW220" s="149"/>
      <c r="AX220" s="149"/>
      <c r="AY220" s="149"/>
      <c r="AZ220" s="149"/>
      <c r="BA220" s="149"/>
      <c r="BB220" s="149"/>
      <c r="BC220" s="149"/>
      <c r="BD220" s="149"/>
      <c r="BE220" s="149"/>
      <c r="BF220" s="149"/>
      <c r="BG220" s="149"/>
      <c r="BH220" s="149"/>
    </row>
    <row r="221" spans="1:60" outlineLevel="1" x14ac:dyDescent="0.25">
      <c r="A221" s="156"/>
      <c r="B221" s="157"/>
      <c r="C221" s="194" t="s">
        <v>492</v>
      </c>
      <c r="D221" s="191"/>
      <c r="E221" s="192">
        <v>73.61</v>
      </c>
      <c r="F221" s="158"/>
      <c r="G221" s="158"/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49"/>
      <c r="Z221" s="149"/>
      <c r="AA221" s="149"/>
      <c r="AB221" s="149"/>
      <c r="AC221" s="149"/>
      <c r="AD221" s="149"/>
      <c r="AE221" s="149"/>
      <c r="AF221" s="149"/>
      <c r="AG221" s="149" t="s">
        <v>139</v>
      </c>
      <c r="AH221" s="149">
        <v>2</v>
      </c>
      <c r="AI221" s="149"/>
      <c r="AJ221" s="149"/>
      <c r="AK221" s="149"/>
      <c r="AL221" s="149"/>
      <c r="AM221" s="149"/>
      <c r="AN221" s="149"/>
      <c r="AO221" s="149"/>
      <c r="AP221" s="149"/>
      <c r="AQ221" s="149"/>
      <c r="AR221" s="149"/>
      <c r="AS221" s="149"/>
      <c r="AT221" s="149"/>
      <c r="AU221" s="149"/>
      <c r="AV221" s="149"/>
      <c r="AW221" s="149"/>
      <c r="AX221" s="149"/>
      <c r="AY221" s="149"/>
      <c r="AZ221" s="149"/>
      <c r="BA221" s="149"/>
      <c r="BB221" s="149"/>
      <c r="BC221" s="149"/>
      <c r="BD221" s="149"/>
      <c r="BE221" s="149"/>
      <c r="BF221" s="149"/>
      <c r="BG221" s="149"/>
      <c r="BH221" s="149"/>
    </row>
    <row r="222" spans="1:60" outlineLevel="1" x14ac:dyDescent="0.25">
      <c r="A222" s="156"/>
      <c r="B222" s="157"/>
      <c r="C222" s="193" t="s">
        <v>215</v>
      </c>
      <c r="D222" s="191"/>
      <c r="E222" s="192"/>
      <c r="F222" s="158"/>
      <c r="G222" s="158"/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49"/>
      <c r="Z222" s="149"/>
      <c r="AA222" s="149"/>
      <c r="AB222" s="149"/>
      <c r="AC222" s="149"/>
      <c r="AD222" s="149"/>
      <c r="AE222" s="149"/>
      <c r="AF222" s="149"/>
      <c r="AG222" s="149" t="s">
        <v>139</v>
      </c>
      <c r="AH222" s="149"/>
      <c r="AI222" s="149"/>
      <c r="AJ222" s="149"/>
      <c r="AK222" s="149"/>
      <c r="AL222" s="149"/>
      <c r="AM222" s="149"/>
      <c r="AN222" s="149"/>
      <c r="AO222" s="149"/>
      <c r="AP222" s="149"/>
      <c r="AQ222" s="149"/>
      <c r="AR222" s="149"/>
      <c r="AS222" s="149"/>
      <c r="AT222" s="149"/>
      <c r="AU222" s="149"/>
      <c r="AV222" s="149"/>
      <c r="AW222" s="149"/>
      <c r="AX222" s="149"/>
      <c r="AY222" s="149"/>
      <c r="AZ222" s="149"/>
      <c r="BA222" s="149"/>
      <c r="BB222" s="149"/>
      <c r="BC222" s="149"/>
      <c r="BD222" s="149"/>
      <c r="BE222" s="149"/>
      <c r="BF222" s="149"/>
      <c r="BG222" s="149"/>
      <c r="BH222" s="149"/>
    </row>
    <row r="223" spans="1:60" outlineLevel="1" x14ac:dyDescent="0.25">
      <c r="A223" s="156"/>
      <c r="B223" s="157"/>
      <c r="C223" s="186" t="s">
        <v>493</v>
      </c>
      <c r="D223" s="159"/>
      <c r="E223" s="160">
        <v>77.290000000000006</v>
      </c>
      <c r="F223" s="158"/>
      <c r="G223" s="158"/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49"/>
      <c r="Z223" s="149"/>
      <c r="AA223" s="149"/>
      <c r="AB223" s="149"/>
      <c r="AC223" s="149"/>
      <c r="AD223" s="149"/>
      <c r="AE223" s="149"/>
      <c r="AF223" s="149"/>
      <c r="AG223" s="149" t="s">
        <v>139</v>
      </c>
      <c r="AH223" s="149">
        <v>0</v>
      </c>
      <c r="AI223" s="149"/>
      <c r="AJ223" s="149"/>
      <c r="AK223" s="149"/>
      <c r="AL223" s="149"/>
      <c r="AM223" s="149"/>
      <c r="AN223" s="149"/>
      <c r="AO223" s="149"/>
      <c r="AP223" s="149"/>
      <c r="AQ223" s="149"/>
      <c r="AR223" s="149"/>
      <c r="AS223" s="149"/>
      <c r="AT223" s="149"/>
      <c r="AU223" s="149"/>
      <c r="AV223" s="149"/>
      <c r="AW223" s="149"/>
      <c r="AX223" s="149"/>
      <c r="AY223" s="149"/>
      <c r="AZ223" s="149"/>
      <c r="BA223" s="149"/>
      <c r="BB223" s="149"/>
      <c r="BC223" s="149"/>
      <c r="BD223" s="149"/>
      <c r="BE223" s="149"/>
      <c r="BF223" s="149"/>
      <c r="BG223" s="149"/>
      <c r="BH223" s="149"/>
    </row>
    <row r="224" spans="1:60" x14ac:dyDescent="0.25">
      <c r="A224" s="162" t="s">
        <v>129</v>
      </c>
      <c r="B224" s="163" t="s">
        <v>87</v>
      </c>
      <c r="C224" s="184" t="s">
        <v>88</v>
      </c>
      <c r="D224" s="164"/>
      <c r="E224" s="165"/>
      <c r="F224" s="166"/>
      <c r="G224" s="166">
        <f>SUMIF(AG225:AG286,"&lt;&gt;NOR",G225:G286)</f>
        <v>0</v>
      </c>
      <c r="H224" s="166"/>
      <c r="I224" s="166">
        <f>SUM(I225:I286)</f>
        <v>0</v>
      </c>
      <c r="J224" s="166"/>
      <c r="K224" s="166">
        <f>SUM(K225:K286)</f>
        <v>0</v>
      </c>
      <c r="L224" s="166"/>
      <c r="M224" s="166">
        <f>SUM(M225:M286)</f>
        <v>0</v>
      </c>
      <c r="N224" s="166"/>
      <c r="O224" s="166">
        <f>SUM(O225:O286)</f>
        <v>27.910000000000004</v>
      </c>
      <c r="P224" s="166"/>
      <c r="Q224" s="166">
        <f>SUM(Q225:Q286)</f>
        <v>0</v>
      </c>
      <c r="R224" s="166"/>
      <c r="S224" s="166"/>
      <c r="T224" s="167"/>
      <c r="U224" s="161"/>
      <c r="V224" s="161">
        <f>SUM(V225:V286)</f>
        <v>41.129999999999995</v>
      </c>
      <c r="W224" s="161"/>
      <c r="X224" s="161"/>
      <c r="AG224" t="s">
        <v>130</v>
      </c>
    </row>
    <row r="225" spans="1:60" ht="20.399999999999999" outlineLevel="1" x14ac:dyDescent="0.25">
      <c r="A225" s="168">
        <v>32</v>
      </c>
      <c r="B225" s="169" t="s">
        <v>310</v>
      </c>
      <c r="C225" s="185" t="s">
        <v>311</v>
      </c>
      <c r="D225" s="170" t="s">
        <v>251</v>
      </c>
      <c r="E225" s="171">
        <v>137.80000000000001</v>
      </c>
      <c r="F225" s="172"/>
      <c r="G225" s="173">
        <f>ROUND(E225*F225,2)</f>
        <v>0</v>
      </c>
      <c r="H225" s="172"/>
      <c r="I225" s="173">
        <f>ROUND(E225*H225,2)</f>
        <v>0</v>
      </c>
      <c r="J225" s="172"/>
      <c r="K225" s="173">
        <f>ROUND(E225*J225,2)</f>
        <v>0</v>
      </c>
      <c r="L225" s="173">
        <v>21</v>
      </c>
      <c r="M225" s="173">
        <f>G225*(1+L225/100)</f>
        <v>0</v>
      </c>
      <c r="N225" s="173">
        <v>0.14424000000000001</v>
      </c>
      <c r="O225" s="173">
        <f>ROUND(E225*N225,2)</f>
        <v>19.88</v>
      </c>
      <c r="P225" s="173">
        <v>0</v>
      </c>
      <c r="Q225" s="173">
        <f>ROUND(E225*P225,2)</f>
        <v>0</v>
      </c>
      <c r="R225" s="173" t="s">
        <v>178</v>
      </c>
      <c r="S225" s="173" t="s">
        <v>160</v>
      </c>
      <c r="T225" s="174" t="s">
        <v>160</v>
      </c>
      <c r="U225" s="158">
        <v>0.27200000000000002</v>
      </c>
      <c r="V225" s="158">
        <f>ROUND(E225*U225,2)</f>
        <v>37.479999999999997</v>
      </c>
      <c r="W225" s="158"/>
      <c r="X225" s="158" t="s">
        <v>179</v>
      </c>
      <c r="Y225" s="149"/>
      <c r="Z225" s="149"/>
      <c r="AA225" s="149"/>
      <c r="AB225" s="149"/>
      <c r="AC225" s="149"/>
      <c r="AD225" s="149"/>
      <c r="AE225" s="149"/>
      <c r="AF225" s="149"/>
      <c r="AG225" s="149" t="s">
        <v>180</v>
      </c>
      <c r="AH225" s="149"/>
      <c r="AI225" s="149"/>
      <c r="AJ225" s="149"/>
      <c r="AK225" s="149"/>
      <c r="AL225" s="149"/>
      <c r="AM225" s="149"/>
      <c r="AN225" s="149"/>
      <c r="AO225" s="149"/>
      <c r="AP225" s="149"/>
      <c r="AQ225" s="149"/>
      <c r="AR225" s="149"/>
      <c r="AS225" s="149"/>
      <c r="AT225" s="149"/>
      <c r="AU225" s="149"/>
      <c r="AV225" s="149"/>
      <c r="AW225" s="149"/>
      <c r="AX225" s="149"/>
      <c r="AY225" s="149"/>
      <c r="AZ225" s="149"/>
      <c r="BA225" s="149"/>
      <c r="BB225" s="149"/>
      <c r="BC225" s="149"/>
      <c r="BD225" s="149"/>
      <c r="BE225" s="149"/>
      <c r="BF225" s="149"/>
      <c r="BG225" s="149"/>
      <c r="BH225" s="149"/>
    </row>
    <row r="226" spans="1:60" outlineLevel="1" x14ac:dyDescent="0.25">
      <c r="A226" s="156"/>
      <c r="B226" s="157"/>
      <c r="C226" s="260" t="s">
        <v>312</v>
      </c>
      <c r="D226" s="261"/>
      <c r="E226" s="261"/>
      <c r="F226" s="261"/>
      <c r="G226" s="261"/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49"/>
      <c r="Z226" s="149"/>
      <c r="AA226" s="149"/>
      <c r="AB226" s="149"/>
      <c r="AC226" s="149"/>
      <c r="AD226" s="149"/>
      <c r="AE226" s="149"/>
      <c r="AF226" s="149"/>
      <c r="AG226" s="149" t="s">
        <v>192</v>
      </c>
      <c r="AH226" s="149"/>
      <c r="AI226" s="149"/>
      <c r="AJ226" s="149"/>
      <c r="AK226" s="149"/>
      <c r="AL226" s="149"/>
      <c r="AM226" s="149"/>
      <c r="AN226" s="149"/>
      <c r="AO226" s="149"/>
      <c r="AP226" s="149"/>
      <c r="AQ226" s="149"/>
      <c r="AR226" s="149"/>
      <c r="AS226" s="149"/>
      <c r="AT226" s="149"/>
      <c r="AU226" s="149"/>
      <c r="AV226" s="149"/>
      <c r="AW226" s="149"/>
      <c r="AX226" s="149"/>
      <c r="AY226" s="149"/>
      <c r="AZ226" s="149"/>
      <c r="BA226" s="149"/>
      <c r="BB226" s="149"/>
      <c r="BC226" s="149"/>
      <c r="BD226" s="149"/>
      <c r="BE226" s="149"/>
      <c r="BF226" s="149"/>
      <c r="BG226" s="149"/>
      <c r="BH226" s="149"/>
    </row>
    <row r="227" spans="1:60" outlineLevel="1" x14ac:dyDescent="0.25">
      <c r="A227" s="156"/>
      <c r="B227" s="157"/>
      <c r="C227" s="186" t="s">
        <v>183</v>
      </c>
      <c r="D227" s="159"/>
      <c r="E227" s="160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49"/>
      <c r="Z227" s="149"/>
      <c r="AA227" s="149"/>
      <c r="AB227" s="149"/>
      <c r="AC227" s="149"/>
      <c r="AD227" s="149"/>
      <c r="AE227" s="149"/>
      <c r="AF227" s="149"/>
      <c r="AG227" s="149" t="s">
        <v>139</v>
      </c>
      <c r="AH227" s="149">
        <v>0</v>
      </c>
      <c r="AI227" s="149"/>
      <c r="AJ227" s="149"/>
      <c r="AK227" s="149"/>
      <c r="AL227" s="149"/>
      <c r="AM227" s="149"/>
      <c r="AN227" s="149"/>
      <c r="AO227" s="149"/>
      <c r="AP227" s="149"/>
      <c r="AQ227" s="149"/>
      <c r="AR227" s="149"/>
      <c r="AS227" s="149"/>
      <c r="AT227" s="149"/>
      <c r="AU227" s="149"/>
      <c r="AV227" s="149"/>
      <c r="AW227" s="149"/>
      <c r="AX227" s="149"/>
      <c r="AY227" s="149"/>
      <c r="AZ227" s="149"/>
      <c r="BA227" s="149"/>
      <c r="BB227" s="149"/>
      <c r="BC227" s="149"/>
      <c r="BD227" s="149"/>
      <c r="BE227" s="149"/>
      <c r="BF227" s="149"/>
      <c r="BG227" s="149"/>
      <c r="BH227" s="149"/>
    </row>
    <row r="228" spans="1:60" outlineLevel="1" x14ac:dyDescent="0.25">
      <c r="A228" s="156"/>
      <c r="B228" s="157"/>
      <c r="C228" s="186" t="s">
        <v>313</v>
      </c>
      <c r="D228" s="159"/>
      <c r="E228" s="160"/>
      <c r="F228" s="158"/>
      <c r="G228" s="158"/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49"/>
      <c r="Z228" s="149"/>
      <c r="AA228" s="149"/>
      <c r="AB228" s="149"/>
      <c r="AC228" s="149"/>
      <c r="AD228" s="149"/>
      <c r="AE228" s="149"/>
      <c r="AF228" s="149"/>
      <c r="AG228" s="149" t="s">
        <v>139</v>
      </c>
      <c r="AH228" s="149">
        <v>0</v>
      </c>
      <c r="AI228" s="149"/>
      <c r="AJ228" s="149"/>
      <c r="AK228" s="149"/>
      <c r="AL228" s="149"/>
      <c r="AM228" s="149"/>
      <c r="AN228" s="149"/>
      <c r="AO228" s="149"/>
      <c r="AP228" s="149"/>
      <c r="AQ228" s="149"/>
      <c r="AR228" s="149"/>
      <c r="AS228" s="149"/>
      <c r="AT228" s="149"/>
      <c r="AU228" s="149"/>
      <c r="AV228" s="149"/>
      <c r="AW228" s="149"/>
      <c r="AX228" s="149"/>
      <c r="AY228" s="149"/>
      <c r="AZ228" s="149"/>
      <c r="BA228" s="149"/>
      <c r="BB228" s="149"/>
      <c r="BC228" s="149"/>
      <c r="BD228" s="149"/>
      <c r="BE228" s="149"/>
      <c r="BF228" s="149"/>
      <c r="BG228" s="149"/>
      <c r="BH228" s="149"/>
    </row>
    <row r="229" spans="1:60" outlineLevel="1" x14ac:dyDescent="0.25">
      <c r="A229" s="156"/>
      <c r="B229" s="157"/>
      <c r="C229" s="186" t="s">
        <v>314</v>
      </c>
      <c r="D229" s="159"/>
      <c r="E229" s="160"/>
      <c r="F229" s="158"/>
      <c r="G229" s="158"/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49"/>
      <c r="Z229" s="149"/>
      <c r="AA229" s="149"/>
      <c r="AB229" s="149"/>
      <c r="AC229" s="149"/>
      <c r="AD229" s="149"/>
      <c r="AE229" s="149"/>
      <c r="AF229" s="149"/>
      <c r="AG229" s="149" t="s">
        <v>139</v>
      </c>
      <c r="AH229" s="149">
        <v>0</v>
      </c>
      <c r="AI229" s="149"/>
      <c r="AJ229" s="149"/>
      <c r="AK229" s="149"/>
      <c r="AL229" s="149"/>
      <c r="AM229" s="149"/>
      <c r="AN229" s="149"/>
      <c r="AO229" s="149"/>
      <c r="AP229" s="149"/>
      <c r="AQ229" s="149"/>
      <c r="AR229" s="149"/>
      <c r="AS229" s="149"/>
      <c r="AT229" s="149"/>
      <c r="AU229" s="149"/>
      <c r="AV229" s="149"/>
      <c r="AW229" s="149"/>
      <c r="AX229" s="149"/>
      <c r="AY229" s="149"/>
      <c r="AZ229" s="149"/>
      <c r="BA229" s="149"/>
      <c r="BB229" s="149"/>
      <c r="BC229" s="149"/>
      <c r="BD229" s="149"/>
      <c r="BE229" s="149"/>
      <c r="BF229" s="149"/>
      <c r="BG229" s="149"/>
      <c r="BH229" s="149"/>
    </row>
    <row r="230" spans="1:60" outlineLevel="1" x14ac:dyDescent="0.25">
      <c r="A230" s="156"/>
      <c r="B230" s="157"/>
      <c r="C230" s="186" t="s">
        <v>494</v>
      </c>
      <c r="D230" s="159"/>
      <c r="E230" s="160">
        <v>45.45</v>
      </c>
      <c r="F230" s="158"/>
      <c r="G230" s="158"/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49"/>
      <c r="Z230" s="149"/>
      <c r="AA230" s="149"/>
      <c r="AB230" s="149"/>
      <c r="AC230" s="149"/>
      <c r="AD230" s="149"/>
      <c r="AE230" s="149"/>
      <c r="AF230" s="149"/>
      <c r="AG230" s="149" t="s">
        <v>139</v>
      </c>
      <c r="AH230" s="149">
        <v>0</v>
      </c>
      <c r="AI230" s="149"/>
      <c r="AJ230" s="149"/>
      <c r="AK230" s="149"/>
      <c r="AL230" s="149"/>
      <c r="AM230" s="149"/>
      <c r="AN230" s="149"/>
      <c r="AO230" s="149"/>
      <c r="AP230" s="149"/>
      <c r="AQ230" s="149"/>
      <c r="AR230" s="149"/>
      <c r="AS230" s="149"/>
      <c r="AT230" s="149"/>
      <c r="AU230" s="149"/>
      <c r="AV230" s="149"/>
      <c r="AW230" s="149"/>
      <c r="AX230" s="149"/>
      <c r="AY230" s="149"/>
      <c r="AZ230" s="149"/>
      <c r="BA230" s="149"/>
      <c r="BB230" s="149"/>
      <c r="BC230" s="149"/>
      <c r="BD230" s="149"/>
      <c r="BE230" s="149"/>
      <c r="BF230" s="149"/>
      <c r="BG230" s="149"/>
      <c r="BH230" s="149"/>
    </row>
    <row r="231" spans="1:60" outlineLevel="1" x14ac:dyDescent="0.25">
      <c r="A231" s="156"/>
      <c r="B231" s="157"/>
      <c r="C231" s="186" t="s">
        <v>316</v>
      </c>
      <c r="D231" s="159"/>
      <c r="E231" s="160"/>
      <c r="F231" s="158"/>
      <c r="G231" s="158"/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49"/>
      <c r="Z231" s="149"/>
      <c r="AA231" s="149"/>
      <c r="AB231" s="149"/>
      <c r="AC231" s="149"/>
      <c r="AD231" s="149"/>
      <c r="AE231" s="149"/>
      <c r="AF231" s="149"/>
      <c r="AG231" s="149" t="s">
        <v>139</v>
      </c>
      <c r="AH231" s="149">
        <v>0</v>
      </c>
      <c r="AI231" s="149"/>
      <c r="AJ231" s="149"/>
      <c r="AK231" s="149"/>
      <c r="AL231" s="149"/>
      <c r="AM231" s="149"/>
      <c r="AN231" s="149"/>
      <c r="AO231" s="149"/>
      <c r="AP231" s="149"/>
      <c r="AQ231" s="149"/>
      <c r="AR231" s="149"/>
      <c r="AS231" s="149"/>
      <c r="AT231" s="149"/>
      <c r="AU231" s="149"/>
      <c r="AV231" s="149"/>
      <c r="AW231" s="149"/>
      <c r="AX231" s="149"/>
      <c r="AY231" s="149"/>
      <c r="AZ231" s="149"/>
      <c r="BA231" s="149"/>
      <c r="BB231" s="149"/>
      <c r="BC231" s="149"/>
      <c r="BD231" s="149"/>
      <c r="BE231" s="149"/>
      <c r="BF231" s="149"/>
      <c r="BG231" s="149"/>
      <c r="BH231" s="149"/>
    </row>
    <row r="232" spans="1:60" outlineLevel="1" x14ac:dyDescent="0.25">
      <c r="A232" s="156"/>
      <c r="B232" s="157"/>
      <c r="C232" s="186" t="s">
        <v>495</v>
      </c>
      <c r="D232" s="159"/>
      <c r="E232" s="160">
        <v>40.049999999999997</v>
      </c>
      <c r="F232" s="158"/>
      <c r="G232" s="158"/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49"/>
      <c r="Z232" s="149"/>
      <c r="AA232" s="149"/>
      <c r="AB232" s="149"/>
      <c r="AC232" s="149"/>
      <c r="AD232" s="149"/>
      <c r="AE232" s="149"/>
      <c r="AF232" s="149"/>
      <c r="AG232" s="149" t="s">
        <v>139</v>
      </c>
      <c r="AH232" s="149">
        <v>0</v>
      </c>
      <c r="AI232" s="149"/>
      <c r="AJ232" s="149"/>
      <c r="AK232" s="149"/>
      <c r="AL232" s="149"/>
      <c r="AM232" s="149"/>
      <c r="AN232" s="149"/>
      <c r="AO232" s="149"/>
      <c r="AP232" s="149"/>
      <c r="AQ232" s="149"/>
      <c r="AR232" s="149"/>
      <c r="AS232" s="149"/>
      <c r="AT232" s="149"/>
      <c r="AU232" s="149"/>
      <c r="AV232" s="149"/>
      <c r="AW232" s="149"/>
      <c r="AX232" s="149"/>
      <c r="AY232" s="149"/>
      <c r="AZ232" s="149"/>
      <c r="BA232" s="149"/>
      <c r="BB232" s="149"/>
      <c r="BC232" s="149"/>
      <c r="BD232" s="149"/>
      <c r="BE232" s="149"/>
      <c r="BF232" s="149"/>
      <c r="BG232" s="149"/>
      <c r="BH232" s="149"/>
    </row>
    <row r="233" spans="1:60" outlineLevel="1" x14ac:dyDescent="0.25">
      <c r="A233" s="156"/>
      <c r="B233" s="157"/>
      <c r="C233" s="186" t="s">
        <v>318</v>
      </c>
      <c r="D233" s="159"/>
      <c r="E233" s="160"/>
      <c r="F233" s="158"/>
      <c r="G233" s="158"/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49"/>
      <c r="Z233" s="149"/>
      <c r="AA233" s="149"/>
      <c r="AB233" s="149"/>
      <c r="AC233" s="149"/>
      <c r="AD233" s="149"/>
      <c r="AE233" s="149"/>
      <c r="AF233" s="149"/>
      <c r="AG233" s="149" t="s">
        <v>139</v>
      </c>
      <c r="AH233" s="149">
        <v>0</v>
      </c>
      <c r="AI233" s="149"/>
      <c r="AJ233" s="149"/>
      <c r="AK233" s="149"/>
      <c r="AL233" s="149"/>
      <c r="AM233" s="149"/>
      <c r="AN233" s="149"/>
      <c r="AO233" s="149"/>
      <c r="AP233" s="149"/>
      <c r="AQ233" s="149"/>
      <c r="AR233" s="149"/>
      <c r="AS233" s="149"/>
      <c r="AT233" s="149"/>
      <c r="AU233" s="149"/>
      <c r="AV233" s="149"/>
      <c r="AW233" s="149"/>
      <c r="AX233" s="149"/>
      <c r="AY233" s="149"/>
      <c r="AZ233" s="149"/>
      <c r="BA233" s="149"/>
      <c r="BB233" s="149"/>
      <c r="BC233" s="149"/>
      <c r="BD233" s="149"/>
      <c r="BE233" s="149"/>
      <c r="BF233" s="149"/>
      <c r="BG233" s="149"/>
      <c r="BH233" s="149"/>
    </row>
    <row r="234" spans="1:60" outlineLevel="1" x14ac:dyDescent="0.25">
      <c r="A234" s="156"/>
      <c r="B234" s="157"/>
      <c r="C234" s="186" t="s">
        <v>285</v>
      </c>
      <c r="D234" s="159"/>
      <c r="E234" s="160">
        <v>6</v>
      </c>
      <c r="F234" s="158"/>
      <c r="G234" s="158"/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49"/>
      <c r="Z234" s="149"/>
      <c r="AA234" s="149"/>
      <c r="AB234" s="149"/>
      <c r="AC234" s="149"/>
      <c r="AD234" s="149"/>
      <c r="AE234" s="149"/>
      <c r="AF234" s="149"/>
      <c r="AG234" s="149" t="s">
        <v>139</v>
      </c>
      <c r="AH234" s="149">
        <v>0</v>
      </c>
      <c r="AI234" s="149"/>
      <c r="AJ234" s="149"/>
      <c r="AK234" s="149"/>
      <c r="AL234" s="149"/>
      <c r="AM234" s="149"/>
      <c r="AN234" s="149"/>
      <c r="AO234" s="149"/>
      <c r="AP234" s="149"/>
      <c r="AQ234" s="149"/>
      <c r="AR234" s="149"/>
      <c r="AS234" s="149"/>
      <c r="AT234" s="149"/>
      <c r="AU234" s="149"/>
      <c r="AV234" s="149"/>
      <c r="AW234" s="149"/>
      <c r="AX234" s="149"/>
      <c r="AY234" s="149"/>
      <c r="AZ234" s="149"/>
      <c r="BA234" s="149"/>
      <c r="BB234" s="149"/>
      <c r="BC234" s="149"/>
      <c r="BD234" s="149"/>
      <c r="BE234" s="149"/>
      <c r="BF234" s="149"/>
      <c r="BG234" s="149"/>
      <c r="BH234" s="149"/>
    </row>
    <row r="235" spans="1:60" outlineLevel="1" x14ac:dyDescent="0.25">
      <c r="A235" s="156"/>
      <c r="B235" s="157"/>
      <c r="C235" s="186" t="s">
        <v>320</v>
      </c>
      <c r="D235" s="159"/>
      <c r="E235" s="160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49"/>
      <c r="Z235" s="149"/>
      <c r="AA235" s="149"/>
      <c r="AB235" s="149"/>
      <c r="AC235" s="149"/>
      <c r="AD235" s="149"/>
      <c r="AE235" s="149"/>
      <c r="AF235" s="149"/>
      <c r="AG235" s="149" t="s">
        <v>139</v>
      </c>
      <c r="AH235" s="149">
        <v>0</v>
      </c>
      <c r="AI235" s="149"/>
      <c r="AJ235" s="149"/>
      <c r="AK235" s="149"/>
      <c r="AL235" s="149"/>
      <c r="AM235" s="149"/>
      <c r="AN235" s="149"/>
      <c r="AO235" s="149"/>
      <c r="AP235" s="149"/>
      <c r="AQ235" s="149"/>
      <c r="AR235" s="149"/>
      <c r="AS235" s="149"/>
      <c r="AT235" s="149"/>
      <c r="AU235" s="149"/>
      <c r="AV235" s="149"/>
      <c r="AW235" s="149"/>
      <c r="AX235" s="149"/>
      <c r="AY235" s="149"/>
      <c r="AZ235" s="149"/>
      <c r="BA235" s="149"/>
      <c r="BB235" s="149"/>
      <c r="BC235" s="149"/>
      <c r="BD235" s="149"/>
      <c r="BE235" s="149"/>
      <c r="BF235" s="149"/>
      <c r="BG235" s="149"/>
      <c r="BH235" s="149"/>
    </row>
    <row r="236" spans="1:60" outlineLevel="1" x14ac:dyDescent="0.25">
      <c r="A236" s="156"/>
      <c r="B236" s="157"/>
      <c r="C236" s="186" t="s">
        <v>285</v>
      </c>
      <c r="D236" s="159"/>
      <c r="E236" s="160">
        <v>6</v>
      </c>
      <c r="F236" s="158"/>
      <c r="G236" s="158"/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49"/>
      <c r="Z236" s="149"/>
      <c r="AA236" s="149"/>
      <c r="AB236" s="149"/>
      <c r="AC236" s="149"/>
      <c r="AD236" s="149"/>
      <c r="AE236" s="149"/>
      <c r="AF236" s="149"/>
      <c r="AG236" s="149" t="s">
        <v>139</v>
      </c>
      <c r="AH236" s="149">
        <v>0</v>
      </c>
      <c r="AI236" s="149"/>
      <c r="AJ236" s="149"/>
      <c r="AK236" s="149"/>
      <c r="AL236" s="149"/>
      <c r="AM236" s="149"/>
      <c r="AN236" s="149"/>
      <c r="AO236" s="149"/>
      <c r="AP236" s="149"/>
      <c r="AQ236" s="149"/>
      <c r="AR236" s="149"/>
      <c r="AS236" s="149"/>
      <c r="AT236" s="149"/>
      <c r="AU236" s="149"/>
      <c r="AV236" s="149"/>
      <c r="AW236" s="149"/>
      <c r="AX236" s="149"/>
      <c r="AY236" s="149"/>
      <c r="AZ236" s="149"/>
      <c r="BA236" s="149"/>
      <c r="BB236" s="149"/>
      <c r="BC236" s="149"/>
      <c r="BD236" s="149"/>
      <c r="BE236" s="149"/>
      <c r="BF236" s="149"/>
      <c r="BG236" s="149"/>
      <c r="BH236" s="149"/>
    </row>
    <row r="237" spans="1:60" outlineLevel="1" x14ac:dyDescent="0.25">
      <c r="A237" s="156"/>
      <c r="B237" s="157"/>
      <c r="C237" s="186" t="s">
        <v>322</v>
      </c>
      <c r="D237" s="159"/>
      <c r="E237" s="160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49"/>
      <c r="Z237" s="149"/>
      <c r="AA237" s="149"/>
      <c r="AB237" s="149"/>
      <c r="AC237" s="149"/>
      <c r="AD237" s="149"/>
      <c r="AE237" s="149"/>
      <c r="AF237" s="149"/>
      <c r="AG237" s="149" t="s">
        <v>139</v>
      </c>
      <c r="AH237" s="149">
        <v>0</v>
      </c>
      <c r="AI237" s="149"/>
      <c r="AJ237" s="149"/>
      <c r="AK237" s="149"/>
      <c r="AL237" s="149"/>
      <c r="AM237" s="149"/>
      <c r="AN237" s="149"/>
      <c r="AO237" s="149"/>
      <c r="AP237" s="149"/>
      <c r="AQ237" s="149"/>
      <c r="AR237" s="149"/>
      <c r="AS237" s="149"/>
      <c r="AT237" s="149"/>
      <c r="AU237" s="149"/>
      <c r="AV237" s="149"/>
      <c r="AW237" s="149"/>
      <c r="AX237" s="149"/>
      <c r="AY237" s="149"/>
      <c r="AZ237" s="149"/>
      <c r="BA237" s="149"/>
      <c r="BB237" s="149"/>
      <c r="BC237" s="149"/>
      <c r="BD237" s="149"/>
      <c r="BE237" s="149"/>
      <c r="BF237" s="149"/>
      <c r="BG237" s="149"/>
      <c r="BH237" s="149"/>
    </row>
    <row r="238" spans="1:60" outlineLevel="1" x14ac:dyDescent="0.25">
      <c r="A238" s="156"/>
      <c r="B238" s="157"/>
      <c r="C238" s="186" t="s">
        <v>496</v>
      </c>
      <c r="D238" s="159"/>
      <c r="E238" s="160">
        <v>40.299999999999997</v>
      </c>
      <c r="F238" s="158"/>
      <c r="G238" s="158"/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49"/>
      <c r="Z238" s="149"/>
      <c r="AA238" s="149"/>
      <c r="AB238" s="149"/>
      <c r="AC238" s="149"/>
      <c r="AD238" s="149"/>
      <c r="AE238" s="149"/>
      <c r="AF238" s="149"/>
      <c r="AG238" s="149" t="s">
        <v>139</v>
      </c>
      <c r="AH238" s="149">
        <v>0</v>
      </c>
      <c r="AI238" s="149"/>
      <c r="AJ238" s="149"/>
      <c r="AK238" s="149"/>
      <c r="AL238" s="149"/>
      <c r="AM238" s="149"/>
      <c r="AN238" s="149"/>
      <c r="AO238" s="149"/>
      <c r="AP238" s="149"/>
      <c r="AQ238" s="149"/>
      <c r="AR238" s="149"/>
      <c r="AS238" s="149"/>
      <c r="AT238" s="149"/>
      <c r="AU238" s="149"/>
      <c r="AV238" s="149"/>
      <c r="AW238" s="149"/>
      <c r="AX238" s="149"/>
      <c r="AY238" s="149"/>
      <c r="AZ238" s="149"/>
      <c r="BA238" s="149"/>
      <c r="BB238" s="149"/>
      <c r="BC238" s="149"/>
      <c r="BD238" s="149"/>
      <c r="BE238" s="149"/>
      <c r="BF238" s="149"/>
      <c r="BG238" s="149"/>
      <c r="BH238" s="149"/>
    </row>
    <row r="239" spans="1:60" outlineLevel="1" x14ac:dyDescent="0.25">
      <c r="A239" s="168">
        <v>33</v>
      </c>
      <c r="B239" s="169" t="s">
        <v>324</v>
      </c>
      <c r="C239" s="185" t="s">
        <v>325</v>
      </c>
      <c r="D239" s="170" t="s">
        <v>251</v>
      </c>
      <c r="E239" s="171">
        <v>98.7</v>
      </c>
      <c r="F239" s="172"/>
      <c r="G239" s="173">
        <f>ROUND(E239*F239,2)</f>
        <v>0</v>
      </c>
      <c r="H239" s="172"/>
      <c r="I239" s="173">
        <f>ROUND(E239*H239,2)</f>
        <v>0</v>
      </c>
      <c r="J239" s="172"/>
      <c r="K239" s="173">
        <f>ROUND(E239*J239,2)</f>
        <v>0</v>
      </c>
      <c r="L239" s="173">
        <v>21</v>
      </c>
      <c r="M239" s="173">
        <f>G239*(1+L239/100)</f>
        <v>0</v>
      </c>
      <c r="N239" s="173">
        <v>0</v>
      </c>
      <c r="O239" s="173">
        <f>ROUND(E239*N239,2)</f>
        <v>0</v>
      </c>
      <c r="P239" s="173">
        <v>0</v>
      </c>
      <c r="Q239" s="173">
        <f>ROUND(E239*P239,2)</f>
        <v>0</v>
      </c>
      <c r="R239" s="173" t="s">
        <v>178</v>
      </c>
      <c r="S239" s="173" t="s">
        <v>160</v>
      </c>
      <c r="T239" s="174" t="s">
        <v>160</v>
      </c>
      <c r="U239" s="158">
        <v>3.6999999999999998E-2</v>
      </c>
      <c r="V239" s="158">
        <f>ROUND(E239*U239,2)</f>
        <v>3.65</v>
      </c>
      <c r="W239" s="158"/>
      <c r="X239" s="158" t="s">
        <v>179</v>
      </c>
      <c r="Y239" s="149"/>
      <c r="Z239" s="149"/>
      <c r="AA239" s="149"/>
      <c r="AB239" s="149"/>
      <c r="AC239" s="149"/>
      <c r="AD239" s="149"/>
      <c r="AE239" s="149"/>
      <c r="AF239" s="149"/>
      <c r="AG239" s="149" t="s">
        <v>180</v>
      </c>
      <c r="AH239" s="149"/>
      <c r="AI239" s="149"/>
      <c r="AJ239" s="149"/>
      <c r="AK239" s="149"/>
      <c r="AL239" s="149"/>
      <c r="AM239" s="149"/>
      <c r="AN239" s="149"/>
      <c r="AO239" s="149"/>
      <c r="AP239" s="149"/>
      <c r="AQ239" s="149"/>
      <c r="AR239" s="149"/>
      <c r="AS239" s="149"/>
      <c r="AT239" s="149"/>
      <c r="AU239" s="149"/>
      <c r="AV239" s="149"/>
      <c r="AW239" s="149"/>
      <c r="AX239" s="149"/>
      <c r="AY239" s="149"/>
      <c r="AZ239" s="149"/>
      <c r="BA239" s="149"/>
      <c r="BB239" s="149"/>
      <c r="BC239" s="149"/>
      <c r="BD239" s="149"/>
      <c r="BE239" s="149"/>
      <c r="BF239" s="149"/>
      <c r="BG239" s="149"/>
      <c r="BH239" s="149"/>
    </row>
    <row r="240" spans="1:60" outlineLevel="1" x14ac:dyDescent="0.25">
      <c r="A240" s="156"/>
      <c r="B240" s="157"/>
      <c r="C240" s="260" t="s">
        <v>326</v>
      </c>
      <c r="D240" s="261"/>
      <c r="E240" s="261"/>
      <c r="F240" s="261"/>
      <c r="G240" s="261"/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49"/>
      <c r="Z240" s="149"/>
      <c r="AA240" s="149"/>
      <c r="AB240" s="149"/>
      <c r="AC240" s="149"/>
      <c r="AD240" s="149"/>
      <c r="AE240" s="149"/>
      <c r="AF240" s="149"/>
      <c r="AG240" s="149" t="s">
        <v>192</v>
      </c>
      <c r="AH240" s="149"/>
      <c r="AI240" s="149"/>
      <c r="AJ240" s="149"/>
      <c r="AK240" s="149"/>
      <c r="AL240" s="149"/>
      <c r="AM240" s="149"/>
      <c r="AN240" s="149"/>
      <c r="AO240" s="149"/>
      <c r="AP240" s="149"/>
      <c r="AQ240" s="149"/>
      <c r="AR240" s="149"/>
      <c r="AS240" s="149"/>
      <c r="AT240" s="149"/>
      <c r="AU240" s="149"/>
      <c r="AV240" s="149"/>
      <c r="AW240" s="149"/>
      <c r="AX240" s="149"/>
      <c r="AY240" s="149"/>
      <c r="AZ240" s="149"/>
      <c r="BA240" s="149"/>
      <c r="BB240" s="149"/>
      <c r="BC240" s="149"/>
      <c r="BD240" s="149"/>
      <c r="BE240" s="149"/>
      <c r="BF240" s="149"/>
      <c r="BG240" s="149"/>
      <c r="BH240" s="149"/>
    </row>
    <row r="241" spans="1:60" outlineLevel="1" x14ac:dyDescent="0.25">
      <c r="A241" s="156"/>
      <c r="B241" s="157"/>
      <c r="C241" s="186" t="s">
        <v>327</v>
      </c>
      <c r="D241" s="159"/>
      <c r="E241" s="160"/>
      <c r="F241" s="158"/>
      <c r="G241" s="158"/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49"/>
      <c r="Z241" s="149"/>
      <c r="AA241" s="149"/>
      <c r="AB241" s="149"/>
      <c r="AC241" s="149"/>
      <c r="AD241" s="149"/>
      <c r="AE241" s="149"/>
      <c r="AF241" s="149"/>
      <c r="AG241" s="149" t="s">
        <v>139</v>
      </c>
      <c r="AH241" s="149">
        <v>0</v>
      </c>
      <c r="AI241" s="149"/>
      <c r="AJ241" s="149"/>
      <c r="AK241" s="149"/>
      <c r="AL241" s="149"/>
      <c r="AM241" s="149"/>
      <c r="AN241" s="149"/>
      <c r="AO241" s="149"/>
      <c r="AP241" s="149"/>
      <c r="AQ241" s="149"/>
      <c r="AR241" s="149"/>
      <c r="AS241" s="149"/>
      <c r="AT241" s="149"/>
      <c r="AU241" s="149"/>
      <c r="AV241" s="149"/>
      <c r="AW241" s="149"/>
      <c r="AX241" s="149"/>
      <c r="AY241" s="149"/>
      <c r="AZ241" s="149"/>
      <c r="BA241" s="149"/>
      <c r="BB241" s="149"/>
      <c r="BC241" s="149"/>
      <c r="BD241" s="149"/>
      <c r="BE241" s="149"/>
      <c r="BF241" s="149"/>
      <c r="BG241" s="149"/>
      <c r="BH241" s="149"/>
    </row>
    <row r="242" spans="1:60" outlineLevel="1" x14ac:dyDescent="0.25">
      <c r="A242" s="156"/>
      <c r="B242" s="157"/>
      <c r="C242" s="186" t="s">
        <v>183</v>
      </c>
      <c r="D242" s="159"/>
      <c r="E242" s="160"/>
      <c r="F242" s="158"/>
      <c r="G242" s="158"/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49"/>
      <c r="Z242" s="149"/>
      <c r="AA242" s="149"/>
      <c r="AB242" s="149"/>
      <c r="AC242" s="149"/>
      <c r="AD242" s="149"/>
      <c r="AE242" s="149"/>
      <c r="AF242" s="149"/>
      <c r="AG242" s="149" t="s">
        <v>139</v>
      </c>
      <c r="AH242" s="149">
        <v>0</v>
      </c>
      <c r="AI242" s="149"/>
      <c r="AJ242" s="149"/>
      <c r="AK242" s="149"/>
      <c r="AL242" s="149"/>
      <c r="AM242" s="149"/>
      <c r="AN242" s="149"/>
      <c r="AO242" s="149"/>
      <c r="AP242" s="149"/>
      <c r="AQ242" s="149"/>
      <c r="AR242" s="149"/>
      <c r="AS242" s="149"/>
      <c r="AT242" s="149"/>
      <c r="AU242" s="149"/>
      <c r="AV242" s="149"/>
      <c r="AW242" s="149"/>
      <c r="AX242" s="149"/>
      <c r="AY242" s="149"/>
      <c r="AZ242" s="149"/>
      <c r="BA242" s="149"/>
      <c r="BB242" s="149"/>
      <c r="BC242" s="149"/>
      <c r="BD242" s="149"/>
      <c r="BE242" s="149"/>
      <c r="BF242" s="149"/>
      <c r="BG242" s="149"/>
      <c r="BH242" s="149"/>
    </row>
    <row r="243" spans="1:60" outlineLevel="1" x14ac:dyDescent="0.25">
      <c r="A243" s="156"/>
      <c r="B243" s="157"/>
      <c r="C243" s="186" t="s">
        <v>497</v>
      </c>
      <c r="D243" s="159"/>
      <c r="E243" s="160">
        <v>98.7</v>
      </c>
      <c r="F243" s="158"/>
      <c r="G243" s="158"/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49"/>
      <c r="Z243" s="149"/>
      <c r="AA243" s="149"/>
      <c r="AB243" s="149"/>
      <c r="AC243" s="149"/>
      <c r="AD243" s="149"/>
      <c r="AE243" s="149"/>
      <c r="AF243" s="149"/>
      <c r="AG243" s="149" t="s">
        <v>139</v>
      </c>
      <c r="AH243" s="149">
        <v>0</v>
      </c>
      <c r="AI243" s="149"/>
      <c r="AJ243" s="149"/>
      <c r="AK243" s="149"/>
      <c r="AL243" s="149"/>
      <c r="AM243" s="149"/>
      <c r="AN243" s="149"/>
      <c r="AO243" s="149"/>
      <c r="AP243" s="149"/>
      <c r="AQ243" s="149"/>
      <c r="AR243" s="149"/>
      <c r="AS243" s="149"/>
      <c r="AT243" s="149"/>
      <c r="AU243" s="149"/>
      <c r="AV243" s="149"/>
      <c r="AW243" s="149"/>
      <c r="AX243" s="149"/>
      <c r="AY243" s="149"/>
      <c r="AZ243" s="149"/>
      <c r="BA243" s="149"/>
      <c r="BB243" s="149"/>
      <c r="BC243" s="149"/>
      <c r="BD243" s="149"/>
      <c r="BE243" s="149"/>
      <c r="BF243" s="149"/>
      <c r="BG243" s="149"/>
      <c r="BH243" s="149"/>
    </row>
    <row r="244" spans="1:60" outlineLevel="1" x14ac:dyDescent="0.25">
      <c r="A244" s="168">
        <v>34</v>
      </c>
      <c r="B244" s="169" t="s">
        <v>337</v>
      </c>
      <c r="C244" s="185" t="s">
        <v>338</v>
      </c>
      <c r="D244" s="170" t="s">
        <v>251</v>
      </c>
      <c r="E244" s="171">
        <v>98.7</v>
      </c>
      <c r="F244" s="172"/>
      <c r="G244" s="173">
        <f>ROUND(E244*F244,2)</f>
        <v>0</v>
      </c>
      <c r="H244" s="172"/>
      <c r="I244" s="173">
        <f>ROUND(E244*H244,2)</f>
        <v>0</v>
      </c>
      <c r="J244" s="172"/>
      <c r="K244" s="173">
        <f>ROUND(E244*J244,2)</f>
        <v>0</v>
      </c>
      <c r="L244" s="173">
        <v>21</v>
      </c>
      <c r="M244" s="173">
        <f>G244*(1+L244/100)</f>
        <v>0</v>
      </c>
      <c r="N244" s="173">
        <v>1E-3</v>
      </c>
      <c r="O244" s="173">
        <f>ROUND(E244*N244,2)</f>
        <v>0.1</v>
      </c>
      <c r="P244" s="173">
        <v>0</v>
      </c>
      <c r="Q244" s="173">
        <f>ROUND(E244*P244,2)</f>
        <v>0</v>
      </c>
      <c r="R244" s="173"/>
      <c r="S244" s="173" t="s">
        <v>134</v>
      </c>
      <c r="T244" s="174" t="s">
        <v>135</v>
      </c>
      <c r="U244" s="158">
        <v>0</v>
      </c>
      <c r="V244" s="158">
        <f>ROUND(E244*U244,2)</f>
        <v>0</v>
      </c>
      <c r="W244" s="158"/>
      <c r="X244" s="158" t="s">
        <v>179</v>
      </c>
      <c r="Y244" s="149"/>
      <c r="Z244" s="149"/>
      <c r="AA244" s="149"/>
      <c r="AB244" s="149"/>
      <c r="AC244" s="149"/>
      <c r="AD244" s="149"/>
      <c r="AE244" s="149"/>
      <c r="AF244" s="149"/>
      <c r="AG244" s="149" t="s">
        <v>180</v>
      </c>
      <c r="AH244" s="149"/>
      <c r="AI244" s="149"/>
      <c r="AJ244" s="149"/>
      <c r="AK244" s="149"/>
      <c r="AL244" s="149"/>
      <c r="AM244" s="149"/>
      <c r="AN244" s="149"/>
      <c r="AO244" s="149"/>
      <c r="AP244" s="149"/>
      <c r="AQ244" s="149"/>
      <c r="AR244" s="149"/>
      <c r="AS244" s="149"/>
      <c r="AT244" s="149"/>
      <c r="AU244" s="149"/>
      <c r="AV244" s="149"/>
      <c r="AW244" s="149"/>
      <c r="AX244" s="149"/>
      <c r="AY244" s="149"/>
      <c r="AZ244" s="149"/>
      <c r="BA244" s="149"/>
      <c r="BB244" s="149"/>
      <c r="BC244" s="149"/>
      <c r="BD244" s="149"/>
      <c r="BE244" s="149"/>
      <c r="BF244" s="149"/>
      <c r="BG244" s="149"/>
      <c r="BH244" s="149"/>
    </row>
    <row r="245" spans="1:60" outlineLevel="1" x14ac:dyDescent="0.25">
      <c r="A245" s="156"/>
      <c r="B245" s="157"/>
      <c r="C245" s="186" t="s">
        <v>183</v>
      </c>
      <c r="D245" s="159"/>
      <c r="E245" s="160"/>
      <c r="F245" s="158"/>
      <c r="G245" s="158"/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49"/>
      <c r="Z245" s="149"/>
      <c r="AA245" s="149"/>
      <c r="AB245" s="149"/>
      <c r="AC245" s="149"/>
      <c r="AD245" s="149"/>
      <c r="AE245" s="149"/>
      <c r="AF245" s="149"/>
      <c r="AG245" s="149" t="s">
        <v>139</v>
      </c>
      <c r="AH245" s="149">
        <v>0</v>
      </c>
      <c r="AI245" s="149"/>
      <c r="AJ245" s="149"/>
      <c r="AK245" s="149"/>
      <c r="AL245" s="149"/>
      <c r="AM245" s="149"/>
      <c r="AN245" s="149"/>
      <c r="AO245" s="149"/>
      <c r="AP245" s="149"/>
      <c r="AQ245" s="149"/>
      <c r="AR245" s="149"/>
      <c r="AS245" s="149"/>
      <c r="AT245" s="149"/>
      <c r="AU245" s="149"/>
      <c r="AV245" s="149"/>
      <c r="AW245" s="149"/>
      <c r="AX245" s="149"/>
      <c r="AY245" s="149"/>
      <c r="AZ245" s="149"/>
      <c r="BA245" s="149"/>
      <c r="BB245" s="149"/>
      <c r="BC245" s="149"/>
      <c r="BD245" s="149"/>
      <c r="BE245" s="149"/>
      <c r="BF245" s="149"/>
      <c r="BG245" s="149"/>
      <c r="BH245" s="149"/>
    </row>
    <row r="246" spans="1:60" outlineLevel="1" x14ac:dyDescent="0.25">
      <c r="A246" s="156"/>
      <c r="B246" s="157"/>
      <c r="C246" s="186" t="s">
        <v>497</v>
      </c>
      <c r="D246" s="159"/>
      <c r="E246" s="160">
        <v>98.7</v>
      </c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49"/>
      <c r="Z246" s="149"/>
      <c r="AA246" s="149"/>
      <c r="AB246" s="149"/>
      <c r="AC246" s="149"/>
      <c r="AD246" s="149"/>
      <c r="AE246" s="149"/>
      <c r="AF246" s="149"/>
      <c r="AG246" s="149" t="s">
        <v>139</v>
      </c>
      <c r="AH246" s="149">
        <v>0</v>
      </c>
      <c r="AI246" s="149"/>
      <c r="AJ246" s="149"/>
      <c r="AK246" s="149"/>
      <c r="AL246" s="149"/>
      <c r="AM246" s="149"/>
      <c r="AN246" s="149"/>
      <c r="AO246" s="149"/>
      <c r="AP246" s="149"/>
      <c r="AQ246" s="149"/>
      <c r="AR246" s="149"/>
      <c r="AS246" s="149"/>
      <c r="AT246" s="149"/>
      <c r="AU246" s="149"/>
      <c r="AV246" s="149"/>
      <c r="AW246" s="149"/>
      <c r="AX246" s="149"/>
      <c r="AY246" s="149"/>
      <c r="AZ246" s="149"/>
      <c r="BA246" s="149"/>
      <c r="BB246" s="149"/>
      <c r="BC246" s="149"/>
      <c r="BD246" s="149"/>
      <c r="BE246" s="149"/>
      <c r="BF246" s="149"/>
      <c r="BG246" s="149"/>
      <c r="BH246" s="149"/>
    </row>
    <row r="247" spans="1:60" outlineLevel="1" x14ac:dyDescent="0.25">
      <c r="A247" s="168">
        <v>35</v>
      </c>
      <c r="B247" s="169" t="s">
        <v>339</v>
      </c>
      <c r="C247" s="185" t="s">
        <v>340</v>
      </c>
      <c r="D247" s="170" t="s">
        <v>331</v>
      </c>
      <c r="E247" s="171">
        <v>41.106000000000002</v>
      </c>
      <c r="F247" s="172"/>
      <c r="G247" s="173">
        <f>ROUND(E247*F247,2)</f>
        <v>0</v>
      </c>
      <c r="H247" s="172"/>
      <c r="I247" s="173">
        <f>ROUND(E247*H247,2)</f>
        <v>0</v>
      </c>
      <c r="J247" s="172"/>
      <c r="K247" s="173">
        <f>ROUND(E247*J247,2)</f>
        <v>0</v>
      </c>
      <c r="L247" s="173">
        <v>21</v>
      </c>
      <c r="M247" s="173">
        <f>G247*(1+L247/100)</f>
        <v>0</v>
      </c>
      <c r="N247" s="173">
        <v>3.5999999999999997E-2</v>
      </c>
      <c r="O247" s="173">
        <f>ROUND(E247*N247,2)</f>
        <v>1.48</v>
      </c>
      <c r="P247" s="173">
        <v>0</v>
      </c>
      <c r="Q247" s="173">
        <f>ROUND(E247*P247,2)</f>
        <v>0</v>
      </c>
      <c r="R247" s="173" t="s">
        <v>266</v>
      </c>
      <c r="S247" s="173" t="s">
        <v>160</v>
      </c>
      <c r="T247" s="174" t="s">
        <v>160</v>
      </c>
      <c r="U247" s="158">
        <v>0</v>
      </c>
      <c r="V247" s="158">
        <f>ROUND(E247*U247,2)</f>
        <v>0</v>
      </c>
      <c r="W247" s="158"/>
      <c r="X247" s="158" t="s">
        <v>267</v>
      </c>
      <c r="Y247" s="149"/>
      <c r="Z247" s="149"/>
      <c r="AA247" s="149"/>
      <c r="AB247" s="149"/>
      <c r="AC247" s="149"/>
      <c r="AD247" s="149"/>
      <c r="AE247" s="149"/>
      <c r="AF247" s="149"/>
      <c r="AG247" s="149" t="s">
        <v>268</v>
      </c>
      <c r="AH247" s="149"/>
      <c r="AI247" s="149"/>
      <c r="AJ247" s="149"/>
      <c r="AK247" s="149"/>
      <c r="AL247" s="149"/>
      <c r="AM247" s="149"/>
      <c r="AN247" s="149"/>
      <c r="AO247" s="149"/>
      <c r="AP247" s="149"/>
      <c r="AQ247" s="149"/>
      <c r="AR247" s="149"/>
      <c r="AS247" s="149"/>
      <c r="AT247" s="149"/>
      <c r="AU247" s="149"/>
      <c r="AV247" s="149"/>
      <c r="AW247" s="149"/>
      <c r="AX247" s="149"/>
      <c r="AY247" s="149"/>
      <c r="AZ247" s="149"/>
      <c r="BA247" s="149"/>
      <c r="BB247" s="149"/>
      <c r="BC247" s="149"/>
      <c r="BD247" s="149"/>
      <c r="BE247" s="149"/>
      <c r="BF247" s="149"/>
      <c r="BG247" s="149"/>
      <c r="BH247" s="149"/>
    </row>
    <row r="248" spans="1:60" outlineLevel="1" x14ac:dyDescent="0.25">
      <c r="A248" s="156"/>
      <c r="B248" s="157"/>
      <c r="C248" s="186" t="s">
        <v>183</v>
      </c>
      <c r="D248" s="159"/>
      <c r="E248" s="160"/>
      <c r="F248" s="158"/>
      <c r="G248" s="158"/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49"/>
      <c r="Z248" s="149"/>
      <c r="AA248" s="149"/>
      <c r="AB248" s="149"/>
      <c r="AC248" s="149"/>
      <c r="AD248" s="149"/>
      <c r="AE248" s="149"/>
      <c r="AF248" s="149"/>
      <c r="AG248" s="149" t="s">
        <v>139</v>
      </c>
      <c r="AH248" s="149">
        <v>0</v>
      </c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  <c r="BE248" s="149"/>
      <c r="BF248" s="149"/>
      <c r="BG248" s="149"/>
      <c r="BH248" s="149"/>
    </row>
    <row r="249" spans="1:60" outlineLevel="1" x14ac:dyDescent="0.25">
      <c r="A249" s="156"/>
      <c r="B249" s="157"/>
      <c r="C249" s="186" t="s">
        <v>313</v>
      </c>
      <c r="D249" s="159"/>
      <c r="E249" s="160"/>
      <c r="F249" s="158"/>
      <c r="G249" s="158"/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49"/>
      <c r="Z249" s="149"/>
      <c r="AA249" s="149"/>
      <c r="AB249" s="149"/>
      <c r="AC249" s="149"/>
      <c r="AD249" s="149"/>
      <c r="AE249" s="149"/>
      <c r="AF249" s="149"/>
      <c r="AG249" s="149" t="s">
        <v>139</v>
      </c>
      <c r="AH249" s="149">
        <v>0</v>
      </c>
      <c r="AI249" s="149"/>
      <c r="AJ249" s="149"/>
      <c r="AK249" s="149"/>
      <c r="AL249" s="149"/>
      <c r="AM249" s="149"/>
      <c r="AN249" s="149"/>
      <c r="AO249" s="149"/>
      <c r="AP249" s="149"/>
      <c r="AQ249" s="149"/>
      <c r="AR249" s="149"/>
      <c r="AS249" s="149"/>
      <c r="AT249" s="149"/>
      <c r="AU249" s="149"/>
      <c r="AV249" s="149"/>
      <c r="AW249" s="149"/>
      <c r="AX249" s="149"/>
      <c r="AY249" s="149"/>
      <c r="AZ249" s="149"/>
      <c r="BA249" s="149"/>
      <c r="BB249" s="149"/>
      <c r="BC249" s="149"/>
      <c r="BD249" s="149"/>
      <c r="BE249" s="149"/>
      <c r="BF249" s="149"/>
      <c r="BG249" s="149"/>
      <c r="BH249" s="149"/>
    </row>
    <row r="250" spans="1:60" outlineLevel="1" x14ac:dyDescent="0.25">
      <c r="A250" s="156"/>
      <c r="B250" s="157"/>
      <c r="C250" s="186" t="s">
        <v>322</v>
      </c>
      <c r="D250" s="159"/>
      <c r="E250" s="160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49"/>
      <c r="Z250" s="149"/>
      <c r="AA250" s="149"/>
      <c r="AB250" s="149"/>
      <c r="AC250" s="149"/>
      <c r="AD250" s="149"/>
      <c r="AE250" s="149"/>
      <c r="AF250" s="149"/>
      <c r="AG250" s="149" t="s">
        <v>139</v>
      </c>
      <c r="AH250" s="149">
        <v>0</v>
      </c>
      <c r="AI250" s="149"/>
      <c r="AJ250" s="149"/>
      <c r="AK250" s="149"/>
      <c r="AL250" s="149"/>
      <c r="AM250" s="149"/>
      <c r="AN250" s="149"/>
      <c r="AO250" s="149"/>
      <c r="AP250" s="149"/>
      <c r="AQ250" s="149"/>
      <c r="AR250" s="149"/>
      <c r="AS250" s="149"/>
      <c r="AT250" s="149"/>
      <c r="AU250" s="149"/>
      <c r="AV250" s="149"/>
      <c r="AW250" s="149"/>
      <c r="AX250" s="149"/>
      <c r="AY250" s="149"/>
      <c r="AZ250" s="149"/>
      <c r="BA250" s="149"/>
      <c r="BB250" s="149"/>
      <c r="BC250" s="149"/>
      <c r="BD250" s="149"/>
      <c r="BE250" s="149"/>
      <c r="BF250" s="149"/>
      <c r="BG250" s="149"/>
      <c r="BH250" s="149"/>
    </row>
    <row r="251" spans="1:60" outlineLevel="1" x14ac:dyDescent="0.25">
      <c r="A251" s="156"/>
      <c r="B251" s="157"/>
      <c r="C251" s="193" t="s">
        <v>213</v>
      </c>
      <c r="D251" s="191"/>
      <c r="E251" s="192"/>
      <c r="F251" s="158"/>
      <c r="G251" s="158"/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49"/>
      <c r="Z251" s="149"/>
      <c r="AA251" s="149"/>
      <c r="AB251" s="149"/>
      <c r="AC251" s="149"/>
      <c r="AD251" s="149"/>
      <c r="AE251" s="149"/>
      <c r="AF251" s="149"/>
      <c r="AG251" s="149" t="s">
        <v>139</v>
      </c>
      <c r="AH251" s="149"/>
      <c r="AI251" s="149"/>
      <c r="AJ251" s="149"/>
      <c r="AK251" s="149"/>
      <c r="AL251" s="149"/>
      <c r="AM251" s="149"/>
      <c r="AN251" s="149"/>
      <c r="AO251" s="149"/>
      <c r="AP251" s="149"/>
      <c r="AQ251" s="149"/>
      <c r="AR251" s="149"/>
      <c r="AS251" s="149"/>
      <c r="AT251" s="149"/>
      <c r="AU251" s="149"/>
      <c r="AV251" s="149"/>
      <c r="AW251" s="149"/>
      <c r="AX251" s="149"/>
      <c r="AY251" s="149"/>
      <c r="AZ251" s="149"/>
      <c r="BA251" s="149"/>
      <c r="BB251" s="149"/>
      <c r="BC251" s="149"/>
      <c r="BD251" s="149"/>
      <c r="BE251" s="149"/>
      <c r="BF251" s="149"/>
      <c r="BG251" s="149"/>
      <c r="BH251" s="149"/>
    </row>
    <row r="252" spans="1:60" outlineLevel="1" x14ac:dyDescent="0.25">
      <c r="A252" s="156"/>
      <c r="B252" s="157"/>
      <c r="C252" s="194" t="s">
        <v>498</v>
      </c>
      <c r="D252" s="191"/>
      <c r="E252" s="192">
        <v>40.299999999999997</v>
      </c>
      <c r="F252" s="158"/>
      <c r="G252" s="158"/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49"/>
      <c r="Z252" s="149"/>
      <c r="AA252" s="149"/>
      <c r="AB252" s="149"/>
      <c r="AC252" s="149"/>
      <c r="AD252" s="149"/>
      <c r="AE252" s="149"/>
      <c r="AF252" s="149"/>
      <c r="AG252" s="149" t="s">
        <v>139</v>
      </c>
      <c r="AH252" s="149">
        <v>2</v>
      </c>
      <c r="AI252" s="149"/>
      <c r="AJ252" s="149"/>
      <c r="AK252" s="149"/>
      <c r="AL252" s="149"/>
      <c r="AM252" s="149"/>
      <c r="AN252" s="149"/>
      <c r="AO252" s="149"/>
      <c r="AP252" s="149"/>
      <c r="AQ252" s="149"/>
      <c r="AR252" s="149"/>
      <c r="AS252" s="149"/>
      <c r="AT252" s="149"/>
      <c r="AU252" s="149"/>
      <c r="AV252" s="149"/>
      <c r="AW252" s="149"/>
      <c r="AX252" s="149"/>
      <c r="AY252" s="149"/>
      <c r="AZ252" s="149"/>
      <c r="BA252" s="149"/>
      <c r="BB252" s="149"/>
      <c r="BC252" s="149"/>
      <c r="BD252" s="149"/>
      <c r="BE252" s="149"/>
      <c r="BF252" s="149"/>
      <c r="BG252" s="149"/>
      <c r="BH252" s="149"/>
    </row>
    <row r="253" spans="1:60" outlineLevel="1" x14ac:dyDescent="0.25">
      <c r="A253" s="156"/>
      <c r="B253" s="157"/>
      <c r="C253" s="193" t="s">
        <v>215</v>
      </c>
      <c r="D253" s="191"/>
      <c r="E253" s="192"/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49"/>
      <c r="Z253" s="149"/>
      <c r="AA253" s="149"/>
      <c r="AB253" s="149"/>
      <c r="AC253" s="149"/>
      <c r="AD253" s="149"/>
      <c r="AE253" s="149"/>
      <c r="AF253" s="149"/>
      <c r="AG253" s="149" t="s">
        <v>139</v>
      </c>
      <c r="AH253" s="149"/>
      <c r="AI253" s="149"/>
      <c r="AJ253" s="149"/>
      <c r="AK253" s="149"/>
      <c r="AL253" s="149"/>
      <c r="AM253" s="149"/>
      <c r="AN253" s="149"/>
      <c r="AO253" s="149"/>
      <c r="AP253" s="149"/>
      <c r="AQ253" s="149"/>
      <c r="AR253" s="149"/>
      <c r="AS253" s="149"/>
      <c r="AT253" s="149"/>
      <c r="AU253" s="149"/>
      <c r="AV253" s="149"/>
      <c r="AW253" s="149"/>
      <c r="AX253" s="149"/>
      <c r="AY253" s="149"/>
      <c r="AZ253" s="149"/>
      <c r="BA253" s="149"/>
      <c r="BB253" s="149"/>
      <c r="BC253" s="149"/>
      <c r="BD253" s="149"/>
      <c r="BE253" s="149"/>
      <c r="BF253" s="149"/>
      <c r="BG253" s="149"/>
      <c r="BH253" s="149"/>
    </row>
    <row r="254" spans="1:60" outlineLevel="1" x14ac:dyDescent="0.25">
      <c r="A254" s="156"/>
      <c r="B254" s="157"/>
      <c r="C254" s="186" t="s">
        <v>499</v>
      </c>
      <c r="D254" s="159"/>
      <c r="E254" s="160">
        <v>41.11</v>
      </c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49"/>
      <c r="Z254" s="149"/>
      <c r="AA254" s="149"/>
      <c r="AB254" s="149"/>
      <c r="AC254" s="149"/>
      <c r="AD254" s="149"/>
      <c r="AE254" s="149"/>
      <c r="AF254" s="149"/>
      <c r="AG254" s="149" t="s">
        <v>139</v>
      </c>
      <c r="AH254" s="149">
        <v>0</v>
      </c>
      <c r="AI254" s="149"/>
      <c r="AJ254" s="149"/>
      <c r="AK254" s="149"/>
      <c r="AL254" s="149"/>
      <c r="AM254" s="149"/>
      <c r="AN254" s="149"/>
      <c r="AO254" s="149"/>
      <c r="AP254" s="149"/>
      <c r="AQ254" s="149"/>
      <c r="AR254" s="149"/>
      <c r="AS254" s="149"/>
      <c r="AT254" s="149"/>
      <c r="AU254" s="149"/>
      <c r="AV254" s="149"/>
      <c r="AW254" s="149"/>
      <c r="AX254" s="149"/>
      <c r="AY254" s="149"/>
      <c r="AZ254" s="149"/>
      <c r="BA254" s="149"/>
      <c r="BB254" s="149"/>
      <c r="BC254" s="149"/>
      <c r="BD254" s="149"/>
      <c r="BE254" s="149"/>
      <c r="BF254" s="149"/>
      <c r="BG254" s="149"/>
      <c r="BH254" s="149"/>
    </row>
    <row r="255" spans="1:60" outlineLevel="1" x14ac:dyDescent="0.25">
      <c r="A255" s="168">
        <v>36</v>
      </c>
      <c r="B255" s="169" t="s">
        <v>343</v>
      </c>
      <c r="C255" s="185" t="s">
        <v>344</v>
      </c>
      <c r="D255" s="170" t="s">
        <v>331</v>
      </c>
      <c r="E255" s="171">
        <v>46.359000000000002</v>
      </c>
      <c r="F255" s="172"/>
      <c r="G255" s="173">
        <f>ROUND(E255*F255,2)</f>
        <v>0</v>
      </c>
      <c r="H255" s="172"/>
      <c r="I255" s="173">
        <f>ROUND(E255*H255,2)</f>
        <v>0</v>
      </c>
      <c r="J255" s="172"/>
      <c r="K255" s="173">
        <f>ROUND(E255*J255,2)</f>
        <v>0</v>
      </c>
      <c r="L255" s="173">
        <v>21</v>
      </c>
      <c r="M255" s="173">
        <f>G255*(1+L255/100)</f>
        <v>0</v>
      </c>
      <c r="N255" s="173">
        <v>0.08</v>
      </c>
      <c r="O255" s="173">
        <f>ROUND(E255*N255,2)</f>
        <v>3.71</v>
      </c>
      <c r="P255" s="173">
        <v>0</v>
      </c>
      <c r="Q255" s="173">
        <f>ROUND(E255*P255,2)</f>
        <v>0</v>
      </c>
      <c r="R255" s="173" t="s">
        <v>266</v>
      </c>
      <c r="S255" s="173" t="s">
        <v>160</v>
      </c>
      <c r="T255" s="174" t="s">
        <v>160</v>
      </c>
      <c r="U255" s="158">
        <v>0</v>
      </c>
      <c r="V255" s="158">
        <f>ROUND(E255*U255,2)</f>
        <v>0</v>
      </c>
      <c r="W255" s="158"/>
      <c r="X255" s="158" t="s">
        <v>267</v>
      </c>
      <c r="Y255" s="149"/>
      <c r="Z255" s="149"/>
      <c r="AA255" s="149"/>
      <c r="AB255" s="149"/>
      <c r="AC255" s="149"/>
      <c r="AD255" s="149"/>
      <c r="AE255" s="149"/>
      <c r="AF255" s="149"/>
      <c r="AG255" s="149" t="s">
        <v>268</v>
      </c>
      <c r="AH255" s="149"/>
      <c r="AI255" s="149"/>
      <c r="AJ255" s="149"/>
      <c r="AK255" s="149"/>
      <c r="AL255" s="149"/>
      <c r="AM255" s="149"/>
      <c r="AN255" s="149"/>
      <c r="AO255" s="149"/>
      <c r="AP255" s="149"/>
      <c r="AQ255" s="149"/>
      <c r="AR255" s="149"/>
      <c r="AS255" s="149"/>
      <c r="AT255" s="149"/>
      <c r="AU255" s="149"/>
      <c r="AV255" s="149"/>
      <c r="AW255" s="149"/>
      <c r="AX255" s="149"/>
      <c r="AY255" s="149"/>
      <c r="AZ255" s="149"/>
      <c r="BA255" s="149"/>
      <c r="BB255" s="149"/>
      <c r="BC255" s="149"/>
      <c r="BD255" s="149"/>
      <c r="BE255" s="149"/>
      <c r="BF255" s="149"/>
      <c r="BG255" s="149"/>
      <c r="BH255" s="149"/>
    </row>
    <row r="256" spans="1:60" outlineLevel="1" x14ac:dyDescent="0.25">
      <c r="A256" s="156"/>
      <c r="B256" s="157"/>
      <c r="C256" s="186" t="s">
        <v>183</v>
      </c>
      <c r="D256" s="159"/>
      <c r="E256" s="160"/>
      <c r="F256" s="158"/>
      <c r="G256" s="158"/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49"/>
      <c r="Z256" s="149"/>
      <c r="AA256" s="149"/>
      <c r="AB256" s="149"/>
      <c r="AC256" s="149"/>
      <c r="AD256" s="149"/>
      <c r="AE256" s="149"/>
      <c r="AF256" s="149"/>
      <c r="AG256" s="149" t="s">
        <v>139</v>
      </c>
      <c r="AH256" s="149">
        <v>0</v>
      </c>
      <c r="AI256" s="149"/>
      <c r="AJ256" s="149"/>
      <c r="AK256" s="149"/>
      <c r="AL256" s="149"/>
      <c r="AM256" s="149"/>
      <c r="AN256" s="149"/>
      <c r="AO256" s="149"/>
      <c r="AP256" s="149"/>
      <c r="AQ256" s="149"/>
      <c r="AR256" s="149"/>
      <c r="AS256" s="149"/>
      <c r="AT256" s="149"/>
      <c r="AU256" s="149"/>
      <c r="AV256" s="149"/>
      <c r="AW256" s="149"/>
      <c r="AX256" s="149"/>
      <c r="AY256" s="149"/>
      <c r="AZ256" s="149"/>
      <c r="BA256" s="149"/>
      <c r="BB256" s="149"/>
      <c r="BC256" s="149"/>
      <c r="BD256" s="149"/>
      <c r="BE256" s="149"/>
      <c r="BF256" s="149"/>
      <c r="BG256" s="149"/>
      <c r="BH256" s="149"/>
    </row>
    <row r="257" spans="1:60" outlineLevel="1" x14ac:dyDescent="0.25">
      <c r="A257" s="156"/>
      <c r="B257" s="157"/>
      <c r="C257" s="186" t="s">
        <v>313</v>
      </c>
      <c r="D257" s="159"/>
      <c r="E257" s="160"/>
      <c r="F257" s="158"/>
      <c r="G257" s="158"/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49"/>
      <c r="Z257" s="149"/>
      <c r="AA257" s="149"/>
      <c r="AB257" s="149"/>
      <c r="AC257" s="149"/>
      <c r="AD257" s="149"/>
      <c r="AE257" s="149"/>
      <c r="AF257" s="149"/>
      <c r="AG257" s="149" t="s">
        <v>139</v>
      </c>
      <c r="AH257" s="149">
        <v>0</v>
      </c>
      <c r="AI257" s="149"/>
      <c r="AJ257" s="149"/>
      <c r="AK257" s="149"/>
      <c r="AL257" s="149"/>
      <c r="AM257" s="149"/>
      <c r="AN257" s="149"/>
      <c r="AO257" s="149"/>
      <c r="AP257" s="149"/>
      <c r="AQ257" s="149"/>
      <c r="AR257" s="149"/>
      <c r="AS257" s="149"/>
      <c r="AT257" s="149"/>
      <c r="AU257" s="149"/>
      <c r="AV257" s="149"/>
      <c r="AW257" s="149"/>
      <c r="AX257" s="149"/>
      <c r="AY257" s="149"/>
      <c r="AZ257" s="149"/>
      <c r="BA257" s="149"/>
      <c r="BB257" s="149"/>
      <c r="BC257" s="149"/>
      <c r="BD257" s="149"/>
      <c r="BE257" s="149"/>
      <c r="BF257" s="149"/>
      <c r="BG257" s="149"/>
      <c r="BH257" s="149"/>
    </row>
    <row r="258" spans="1:60" outlineLevel="1" x14ac:dyDescent="0.25">
      <c r="A258" s="156"/>
      <c r="B258" s="157"/>
      <c r="C258" s="186" t="s">
        <v>314</v>
      </c>
      <c r="D258" s="159"/>
      <c r="E258" s="160"/>
      <c r="F258" s="158"/>
      <c r="G258" s="158"/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49"/>
      <c r="Z258" s="149"/>
      <c r="AA258" s="149"/>
      <c r="AB258" s="149"/>
      <c r="AC258" s="149"/>
      <c r="AD258" s="149"/>
      <c r="AE258" s="149"/>
      <c r="AF258" s="149"/>
      <c r="AG258" s="149" t="s">
        <v>139</v>
      </c>
      <c r="AH258" s="149">
        <v>0</v>
      </c>
      <c r="AI258" s="149"/>
      <c r="AJ258" s="149"/>
      <c r="AK258" s="149"/>
      <c r="AL258" s="149"/>
      <c r="AM258" s="149"/>
      <c r="AN258" s="149"/>
      <c r="AO258" s="149"/>
      <c r="AP258" s="149"/>
      <c r="AQ258" s="149"/>
      <c r="AR258" s="149"/>
      <c r="AS258" s="149"/>
      <c r="AT258" s="149"/>
      <c r="AU258" s="149"/>
      <c r="AV258" s="149"/>
      <c r="AW258" s="149"/>
      <c r="AX258" s="149"/>
      <c r="AY258" s="149"/>
      <c r="AZ258" s="149"/>
      <c r="BA258" s="149"/>
      <c r="BB258" s="149"/>
      <c r="BC258" s="149"/>
      <c r="BD258" s="149"/>
      <c r="BE258" s="149"/>
      <c r="BF258" s="149"/>
      <c r="BG258" s="149"/>
      <c r="BH258" s="149"/>
    </row>
    <row r="259" spans="1:60" outlineLevel="1" x14ac:dyDescent="0.25">
      <c r="A259" s="156"/>
      <c r="B259" s="157"/>
      <c r="C259" s="193" t="s">
        <v>213</v>
      </c>
      <c r="D259" s="191"/>
      <c r="E259" s="192"/>
      <c r="F259" s="158"/>
      <c r="G259" s="158"/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49"/>
      <c r="Z259" s="149"/>
      <c r="AA259" s="149"/>
      <c r="AB259" s="149"/>
      <c r="AC259" s="149"/>
      <c r="AD259" s="149"/>
      <c r="AE259" s="149"/>
      <c r="AF259" s="149"/>
      <c r="AG259" s="149" t="s">
        <v>139</v>
      </c>
      <c r="AH259" s="149"/>
      <c r="AI259" s="149"/>
      <c r="AJ259" s="149"/>
      <c r="AK259" s="149"/>
      <c r="AL259" s="149"/>
      <c r="AM259" s="149"/>
      <c r="AN259" s="149"/>
      <c r="AO259" s="149"/>
      <c r="AP259" s="149"/>
      <c r="AQ259" s="149"/>
      <c r="AR259" s="149"/>
      <c r="AS259" s="149"/>
      <c r="AT259" s="149"/>
      <c r="AU259" s="149"/>
      <c r="AV259" s="149"/>
      <c r="AW259" s="149"/>
      <c r="AX259" s="149"/>
      <c r="AY259" s="149"/>
      <c r="AZ259" s="149"/>
      <c r="BA259" s="149"/>
      <c r="BB259" s="149"/>
      <c r="BC259" s="149"/>
      <c r="BD259" s="149"/>
      <c r="BE259" s="149"/>
      <c r="BF259" s="149"/>
      <c r="BG259" s="149"/>
      <c r="BH259" s="149"/>
    </row>
    <row r="260" spans="1:60" outlineLevel="1" x14ac:dyDescent="0.25">
      <c r="A260" s="156"/>
      <c r="B260" s="157"/>
      <c r="C260" s="194" t="s">
        <v>500</v>
      </c>
      <c r="D260" s="191"/>
      <c r="E260" s="192">
        <v>45.45</v>
      </c>
      <c r="F260" s="158"/>
      <c r="G260" s="158"/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49"/>
      <c r="Z260" s="149"/>
      <c r="AA260" s="149"/>
      <c r="AB260" s="149"/>
      <c r="AC260" s="149"/>
      <c r="AD260" s="149"/>
      <c r="AE260" s="149"/>
      <c r="AF260" s="149"/>
      <c r="AG260" s="149" t="s">
        <v>139</v>
      </c>
      <c r="AH260" s="149">
        <v>2</v>
      </c>
      <c r="AI260" s="149"/>
      <c r="AJ260" s="149"/>
      <c r="AK260" s="149"/>
      <c r="AL260" s="149"/>
      <c r="AM260" s="149"/>
      <c r="AN260" s="149"/>
      <c r="AO260" s="149"/>
      <c r="AP260" s="149"/>
      <c r="AQ260" s="149"/>
      <c r="AR260" s="149"/>
      <c r="AS260" s="149"/>
      <c r="AT260" s="149"/>
      <c r="AU260" s="149"/>
      <c r="AV260" s="149"/>
      <c r="AW260" s="149"/>
      <c r="AX260" s="149"/>
      <c r="AY260" s="149"/>
      <c r="AZ260" s="149"/>
      <c r="BA260" s="149"/>
      <c r="BB260" s="149"/>
      <c r="BC260" s="149"/>
      <c r="BD260" s="149"/>
      <c r="BE260" s="149"/>
      <c r="BF260" s="149"/>
      <c r="BG260" s="149"/>
      <c r="BH260" s="149"/>
    </row>
    <row r="261" spans="1:60" outlineLevel="1" x14ac:dyDescent="0.25">
      <c r="A261" s="156"/>
      <c r="B261" s="157"/>
      <c r="C261" s="193" t="s">
        <v>215</v>
      </c>
      <c r="D261" s="191"/>
      <c r="E261" s="192"/>
      <c r="F261" s="158"/>
      <c r="G261" s="158"/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49"/>
      <c r="Z261" s="149"/>
      <c r="AA261" s="149"/>
      <c r="AB261" s="149"/>
      <c r="AC261" s="149"/>
      <c r="AD261" s="149"/>
      <c r="AE261" s="149"/>
      <c r="AF261" s="149"/>
      <c r="AG261" s="149" t="s">
        <v>139</v>
      </c>
      <c r="AH261" s="149"/>
      <c r="AI261" s="149"/>
      <c r="AJ261" s="149"/>
      <c r="AK261" s="149"/>
      <c r="AL261" s="149"/>
      <c r="AM261" s="149"/>
      <c r="AN261" s="149"/>
      <c r="AO261" s="149"/>
      <c r="AP261" s="149"/>
      <c r="AQ261" s="149"/>
      <c r="AR261" s="149"/>
      <c r="AS261" s="149"/>
      <c r="AT261" s="149"/>
      <c r="AU261" s="149"/>
      <c r="AV261" s="149"/>
      <c r="AW261" s="149"/>
      <c r="AX261" s="149"/>
      <c r="AY261" s="149"/>
      <c r="AZ261" s="149"/>
      <c r="BA261" s="149"/>
      <c r="BB261" s="149"/>
      <c r="BC261" s="149"/>
      <c r="BD261" s="149"/>
      <c r="BE261" s="149"/>
      <c r="BF261" s="149"/>
      <c r="BG261" s="149"/>
      <c r="BH261" s="149"/>
    </row>
    <row r="262" spans="1:60" outlineLevel="1" x14ac:dyDescent="0.25">
      <c r="A262" s="156"/>
      <c r="B262" s="157"/>
      <c r="C262" s="186" t="s">
        <v>501</v>
      </c>
      <c r="D262" s="159"/>
      <c r="E262" s="160">
        <v>46.36</v>
      </c>
      <c r="F262" s="158"/>
      <c r="G262" s="158"/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49"/>
      <c r="Z262" s="149"/>
      <c r="AA262" s="149"/>
      <c r="AB262" s="149"/>
      <c r="AC262" s="149"/>
      <c r="AD262" s="149"/>
      <c r="AE262" s="149"/>
      <c r="AF262" s="149"/>
      <c r="AG262" s="149" t="s">
        <v>139</v>
      </c>
      <c r="AH262" s="149">
        <v>0</v>
      </c>
      <c r="AI262" s="149"/>
      <c r="AJ262" s="149"/>
      <c r="AK262" s="149"/>
      <c r="AL262" s="149"/>
      <c r="AM262" s="149"/>
      <c r="AN262" s="149"/>
      <c r="AO262" s="149"/>
      <c r="AP262" s="149"/>
      <c r="AQ262" s="149"/>
      <c r="AR262" s="149"/>
      <c r="AS262" s="149"/>
      <c r="AT262" s="149"/>
      <c r="AU262" s="149"/>
      <c r="AV262" s="149"/>
      <c r="AW262" s="149"/>
      <c r="AX262" s="149"/>
      <c r="AY262" s="149"/>
      <c r="AZ262" s="149"/>
      <c r="BA262" s="149"/>
      <c r="BB262" s="149"/>
      <c r="BC262" s="149"/>
      <c r="BD262" s="149"/>
      <c r="BE262" s="149"/>
      <c r="BF262" s="149"/>
      <c r="BG262" s="149"/>
      <c r="BH262" s="149"/>
    </row>
    <row r="263" spans="1:60" ht="20.399999999999999" outlineLevel="1" x14ac:dyDescent="0.25">
      <c r="A263" s="168">
        <v>37</v>
      </c>
      <c r="B263" s="169" t="s">
        <v>347</v>
      </c>
      <c r="C263" s="185" t="s">
        <v>348</v>
      </c>
      <c r="D263" s="170" t="s">
        <v>331</v>
      </c>
      <c r="E263" s="171">
        <v>40.850999999999999</v>
      </c>
      <c r="F263" s="172"/>
      <c r="G263" s="173">
        <f>ROUND(E263*F263,2)</f>
        <v>0</v>
      </c>
      <c r="H263" s="172"/>
      <c r="I263" s="173">
        <f>ROUND(E263*H263,2)</f>
        <v>0</v>
      </c>
      <c r="J263" s="172"/>
      <c r="K263" s="173">
        <f>ROUND(E263*J263,2)</f>
        <v>0</v>
      </c>
      <c r="L263" s="173">
        <v>21</v>
      </c>
      <c r="M263" s="173">
        <f>G263*(1+L263/100)</f>
        <v>0</v>
      </c>
      <c r="N263" s="173">
        <v>4.8000000000000001E-2</v>
      </c>
      <c r="O263" s="173">
        <f>ROUND(E263*N263,2)</f>
        <v>1.96</v>
      </c>
      <c r="P263" s="173">
        <v>0</v>
      </c>
      <c r="Q263" s="173">
        <f>ROUND(E263*P263,2)</f>
        <v>0</v>
      </c>
      <c r="R263" s="173" t="s">
        <v>266</v>
      </c>
      <c r="S263" s="173" t="s">
        <v>160</v>
      </c>
      <c r="T263" s="174" t="s">
        <v>160</v>
      </c>
      <c r="U263" s="158">
        <v>0</v>
      </c>
      <c r="V263" s="158">
        <f>ROUND(E263*U263,2)</f>
        <v>0</v>
      </c>
      <c r="W263" s="158"/>
      <c r="X263" s="158" t="s">
        <v>267</v>
      </c>
      <c r="Y263" s="149"/>
      <c r="Z263" s="149"/>
      <c r="AA263" s="149"/>
      <c r="AB263" s="149"/>
      <c r="AC263" s="149"/>
      <c r="AD263" s="149"/>
      <c r="AE263" s="149"/>
      <c r="AF263" s="149"/>
      <c r="AG263" s="149" t="s">
        <v>268</v>
      </c>
      <c r="AH263" s="149"/>
      <c r="AI263" s="149"/>
      <c r="AJ263" s="149"/>
      <c r="AK263" s="149"/>
      <c r="AL263" s="149"/>
      <c r="AM263" s="149"/>
      <c r="AN263" s="149"/>
      <c r="AO263" s="149"/>
      <c r="AP263" s="149"/>
      <c r="AQ263" s="149"/>
      <c r="AR263" s="149"/>
      <c r="AS263" s="149"/>
      <c r="AT263" s="149"/>
      <c r="AU263" s="149"/>
      <c r="AV263" s="149"/>
      <c r="AW263" s="149"/>
      <c r="AX263" s="149"/>
      <c r="AY263" s="149"/>
      <c r="AZ263" s="149"/>
      <c r="BA263" s="149"/>
      <c r="BB263" s="149"/>
      <c r="BC263" s="149"/>
      <c r="BD263" s="149"/>
      <c r="BE263" s="149"/>
      <c r="BF263" s="149"/>
      <c r="BG263" s="149"/>
      <c r="BH263" s="149"/>
    </row>
    <row r="264" spans="1:60" outlineLevel="1" x14ac:dyDescent="0.25">
      <c r="A264" s="156"/>
      <c r="B264" s="157"/>
      <c r="C264" s="186" t="s">
        <v>183</v>
      </c>
      <c r="D264" s="159"/>
      <c r="E264" s="160"/>
      <c r="F264" s="158"/>
      <c r="G264" s="158"/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49"/>
      <c r="Z264" s="149"/>
      <c r="AA264" s="149"/>
      <c r="AB264" s="149"/>
      <c r="AC264" s="149"/>
      <c r="AD264" s="149"/>
      <c r="AE264" s="149"/>
      <c r="AF264" s="149"/>
      <c r="AG264" s="149" t="s">
        <v>139</v>
      </c>
      <c r="AH264" s="149">
        <v>0</v>
      </c>
      <c r="AI264" s="149"/>
      <c r="AJ264" s="149"/>
      <c r="AK264" s="149"/>
      <c r="AL264" s="149"/>
      <c r="AM264" s="149"/>
      <c r="AN264" s="149"/>
      <c r="AO264" s="149"/>
      <c r="AP264" s="149"/>
      <c r="AQ264" s="149"/>
      <c r="AR264" s="149"/>
      <c r="AS264" s="149"/>
      <c r="AT264" s="149"/>
      <c r="AU264" s="149"/>
      <c r="AV264" s="149"/>
      <c r="AW264" s="149"/>
      <c r="AX264" s="149"/>
      <c r="AY264" s="149"/>
      <c r="AZ264" s="149"/>
      <c r="BA264" s="149"/>
      <c r="BB264" s="149"/>
      <c r="BC264" s="149"/>
      <c r="BD264" s="149"/>
      <c r="BE264" s="149"/>
      <c r="BF264" s="149"/>
      <c r="BG264" s="149"/>
      <c r="BH264" s="149"/>
    </row>
    <row r="265" spans="1:60" outlineLevel="1" x14ac:dyDescent="0.25">
      <c r="A265" s="156"/>
      <c r="B265" s="157"/>
      <c r="C265" s="186" t="s">
        <v>313</v>
      </c>
      <c r="D265" s="159"/>
      <c r="E265" s="160"/>
      <c r="F265" s="158"/>
      <c r="G265" s="158"/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49"/>
      <c r="Z265" s="149"/>
      <c r="AA265" s="149"/>
      <c r="AB265" s="149"/>
      <c r="AC265" s="149"/>
      <c r="AD265" s="149"/>
      <c r="AE265" s="149"/>
      <c r="AF265" s="149"/>
      <c r="AG265" s="149" t="s">
        <v>139</v>
      </c>
      <c r="AH265" s="149">
        <v>0</v>
      </c>
      <c r="AI265" s="149"/>
      <c r="AJ265" s="149"/>
      <c r="AK265" s="149"/>
      <c r="AL265" s="149"/>
      <c r="AM265" s="149"/>
      <c r="AN265" s="149"/>
      <c r="AO265" s="149"/>
      <c r="AP265" s="149"/>
      <c r="AQ265" s="149"/>
      <c r="AR265" s="149"/>
      <c r="AS265" s="149"/>
      <c r="AT265" s="149"/>
      <c r="AU265" s="149"/>
      <c r="AV265" s="149"/>
      <c r="AW265" s="149"/>
      <c r="AX265" s="149"/>
      <c r="AY265" s="149"/>
      <c r="AZ265" s="149"/>
      <c r="BA265" s="149"/>
      <c r="BB265" s="149"/>
      <c r="BC265" s="149"/>
      <c r="BD265" s="149"/>
      <c r="BE265" s="149"/>
      <c r="BF265" s="149"/>
      <c r="BG265" s="149"/>
      <c r="BH265" s="149"/>
    </row>
    <row r="266" spans="1:60" outlineLevel="1" x14ac:dyDescent="0.25">
      <c r="A266" s="156"/>
      <c r="B266" s="157"/>
      <c r="C266" s="186" t="s">
        <v>316</v>
      </c>
      <c r="D266" s="159"/>
      <c r="E266" s="160"/>
      <c r="F266" s="158"/>
      <c r="G266" s="158"/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49"/>
      <c r="Z266" s="149"/>
      <c r="AA266" s="149"/>
      <c r="AB266" s="149"/>
      <c r="AC266" s="149"/>
      <c r="AD266" s="149"/>
      <c r="AE266" s="149"/>
      <c r="AF266" s="149"/>
      <c r="AG266" s="149" t="s">
        <v>139</v>
      </c>
      <c r="AH266" s="149">
        <v>0</v>
      </c>
      <c r="AI266" s="149"/>
      <c r="AJ266" s="149"/>
      <c r="AK266" s="149"/>
      <c r="AL266" s="149"/>
      <c r="AM266" s="149"/>
      <c r="AN266" s="149"/>
      <c r="AO266" s="149"/>
      <c r="AP266" s="149"/>
      <c r="AQ266" s="149"/>
      <c r="AR266" s="149"/>
      <c r="AS266" s="149"/>
      <c r="AT266" s="149"/>
      <c r="AU266" s="149"/>
      <c r="AV266" s="149"/>
      <c r="AW266" s="149"/>
      <c r="AX266" s="149"/>
      <c r="AY266" s="149"/>
      <c r="AZ266" s="149"/>
      <c r="BA266" s="149"/>
      <c r="BB266" s="149"/>
      <c r="BC266" s="149"/>
      <c r="BD266" s="149"/>
      <c r="BE266" s="149"/>
      <c r="BF266" s="149"/>
      <c r="BG266" s="149"/>
      <c r="BH266" s="149"/>
    </row>
    <row r="267" spans="1:60" outlineLevel="1" x14ac:dyDescent="0.25">
      <c r="A267" s="156"/>
      <c r="B267" s="157"/>
      <c r="C267" s="193" t="s">
        <v>213</v>
      </c>
      <c r="D267" s="191"/>
      <c r="E267" s="192"/>
      <c r="F267" s="158"/>
      <c r="G267" s="158"/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49"/>
      <c r="Z267" s="149"/>
      <c r="AA267" s="149"/>
      <c r="AB267" s="149"/>
      <c r="AC267" s="149"/>
      <c r="AD267" s="149"/>
      <c r="AE267" s="149"/>
      <c r="AF267" s="149"/>
      <c r="AG267" s="149" t="s">
        <v>139</v>
      </c>
      <c r="AH267" s="149"/>
      <c r="AI267" s="149"/>
      <c r="AJ267" s="149"/>
      <c r="AK267" s="149"/>
      <c r="AL267" s="149"/>
      <c r="AM267" s="149"/>
      <c r="AN267" s="149"/>
      <c r="AO267" s="149"/>
      <c r="AP267" s="149"/>
      <c r="AQ267" s="149"/>
      <c r="AR267" s="149"/>
      <c r="AS267" s="149"/>
      <c r="AT267" s="149"/>
      <c r="AU267" s="149"/>
      <c r="AV267" s="149"/>
      <c r="AW267" s="149"/>
      <c r="AX267" s="149"/>
      <c r="AY267" s="149"/>
      <c r="AZ267" s="149"/>
      <c r="BA267" s="149"/>
      <c r="BB267" s="149"/>
      <c r="BC267" s="149"/>
      <c r="BD267" s="149"/>
      <c r="BE267" s="149"/>
      <c r="BF267" s="149"/>
      <c r="BG267" s="149"/>
      <c r="BH267" s="149"/>
    </row>
    <row r="268" spans="1:60" outlineLevel="1" x14ac:dyDescent="0.25">
      <c r="A268" s="156"/>
      <c r="B268" s="157"/>
      <c r="C268" s="194" t="s">
        <v>502</v>
      </c>
      <c r="D268" s="191"/>
      <c r="E268" s="192">
        <v>40.049999999999997</v>
      </c>
      <c r="F268" s="158"/>
      <c r="G268" s="158"/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49"/>
      <c r="Z268" s="149"/>
      <c r="AA268" s="149"/>
      <c r="AB268" s="149"/>
      <c r="AC268" s="149"/>
      <c r="AD268" s="149"/>
      <c r="AE268" s="149"/>
      <c r="AF268" s="149"/>
      <c r="AG268" s="149" t="s">
        <v>139</v>
      </c>
      <c r="AH268" s="149">
        <v>2</v>
      </c>
      <c r="AI268" s="149"/>
      <c r="AJ268" s="149"/>
      <c r="AK268" s="149"/>
      <c r="AL268" s="149"/>
      <c r="AM268" s="149"/>
      <c r="AN268" s="149"/>
      <c r="AO268" s="149"/>
      <c r="AP268" s="149"/>
      <c r="AQ268" s="149"/>
      <c r="AR268" s="149"/>
      <c r="AS268" s="149"/>
      <c r="AT268" s="149"/>
      <c r="AU268" s="149"/>
      <c r="AV268" s="149"/>
      <c r="AW268" s="149"/>
      <c r="AX268" s="149"/>
      <c r="AY268" s="149"/>
      <c r="AZ268" s="149"/>
      <c r="BA268" s="149"/>
      <c r="BB268" s="149"/>
      <c r="BC268" s="149"/>
      <c r="BD268" s="149"/>
      <c r="BE268" s="149"/>
      <c r="BF268" s="149"/>
      <c r="BG268" s="149"/>
      <c r="BH268" s="149"/>
    </row>
    <row r="269" spans="1:60" outlineLevel="1" x14ac:dyDescent="0.25">
      <c r="A269" s="156"/>
      <c r="B269" s="157"/>
      <c r="C269" s="193" t="s">
        <v>215</v>
      </c>
      <c r="D269" s="191"/>
      <c r="E269" s="192"/>
      <c r="F269" s="158"/>
      <c r="G269" s="158"/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49"/>
      <c r="Z269" s="149"/>
      <c r="AA269" s="149"/>
      <c r="AB269" s="149"/>
      <c r="AC269" s="149"/>
      <c r="AD269" s="149"/>
      <c r="AE269" s="149"/>
      <c r="AF269" s="149"/>
      <c r="AG269" s="149" t="s">
        <v>139</v>
      </c>
      <c r="AH269" s="149"/>
      <c r="AI269" s="149"/>
      <c r="AJ269" s="149"/>
      <c r="AK269" s="149"/>
      <c r="AL269" s="149"/>
      <c r="AM269" s="149"/>
      <c r="AN269" s="149"/>
      <c r="AO269" s="149"/>
      <c r="AP269" s="149"/>
      <c r="AQ269" s="149"/>
      <c r="AR269" s="149"/>
      <c r="AS269" s="149"/>
      <c r="AT269" s="149"/>
      <c r="AU269" s="149"/>
      <c r="AV269" s="149"/>
      <c r="AW269" s="149"/>
      <c r="AX269" s="149"/>
      <c r="AY269" s="149"/>
      <c r="AZ269" s="149"/>
      <c r="BA269" s="149"/>
      <c r="BB269" s="149"/>
      <c r="BC269" s="149"/>
      <c r="BD269" s="149"/>
      <c r="BE269" s="149"/>
      <c r="BF269" s="149"/>
      <c r="BG269" s="149"/>
      <c r="BH269" s="149"/>
    </row>
    <row r="270" spans="1:60" outlineLevel="1" x14ac:dyDescent="0.25">
      <c r="A270" s="156"/>
      <c r="B270" s="157"/>
      <c r="C270" s="186" t="s">
        <v>503</v>
      </c>
      <c r="D270" s="159"/>
      <c r="E270" s="160">
        <v>40.85</v>
      </c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49"/>
      <c r="Z270" s="149"/>
      <c r="AA270" s="149"/>
      <c r="AB270" s="149"/>
      <c r="AC270" s="149"/>
      <c r="AD270" s="149"/>
      <c r="AE270" s="149"/>
      <c r="AF270" s="149"/>
      <c r="AG270" s="149" t="s">
        <v>139</v>
      </c>
      <c r="AH270" s="149">
        <v>0</v>
      </c>
      <c r="AI270" s="149"/>
      <c r="AJ270" s="149"/>
      <c r="AK270" s="149"/>
      <c r="AL270" s="149"/>
      <c r="AM270" s="149"/>
      <c r="AN270" s="149"/>
      <c r="AO270" s="149"/>
      <c r="AP270" s="149"/>
      <c r="AQ270" s="149"/>
      <c r="AR270" s="149"/>
      <c r="AS270" s="149"/>
      <c r="AT270" s="149"/>
      <c r="AU270" s="149"/>
      <c r="AV270" s="149"/>
      <c r="AW270" s="149"/>
      <c r="AX270" s="149"/>
      <c r="AY270" s="149"/>
      <c r="AZ270" s="149"/>
      <c r="BA270" s="149"/>
      <c r="BB270" s="149"/>
      <c r="BC270" s="149"/>
      <c r="BD270" s="149"/>
      <c r="BE270" s="149"/>
      <c r="BF270" s="149"/>
      <c r="BG270" s="149"/>
      <c r="BH270" s="149"/>
    </row>
    <row r="271" spans="1:60" ht="20.399999999999999" outlineLevel="1" x14ac:dyDescent="0.25">
      <c r="A271" s="168">
        <v>38</v>
      </c>
      <c r="B271" s="169" t="s">
        <v>351</v>
      </c>
      <c r="C271" s="185" t="s">
        <v>352</v>
      </c>
      <c r="D271" s="170" t="s">
        <v>331</v>
      </c>
      <c r="E271" s="171">
        <v>6.12</v>
      </c>
      <c r="F271" s="172"/>
      <c r="G271" s="173">
        <f>ROUND(E271*F271,2)</f>
        <v>0</v>
      </c>
      <c r="H271" s="172"/>
      <c r="I271" s="173">
        <f>ROUND(E271*H271,2)</f>
        <v>0</v>
      </c>
      <c r="J271" s="172"/>
      <c r="K271" s="173">
        <f>ROUND(E271*J271,2)</f>
        <v>0</v>
      </c>
      <c r="L271" s="173">
        <v>21</v>
      </c>
      <c r="M271" s="173">
        <f>G271*(1+L271/100)</f>
        <v>0</v>
      </c>
      <c r="N271" s="173">
        <v>6.4000000000000001E-2</v>
      </c>
      <c r="O271" s="173">
        <f>ROUND(E271*N271,2)</f>
        <v>0.39</v>
      </c>
      <c r="P271" s="173">
        <v>0</v>
      </c>
      <c r="Q271" s="173">
        <f>ROUND(E271*P271,2)</f>
        <v>0</v>
      </c>
      <c r="R271" s="173" t="s">
        <v>266</v>
      </c>
      <c r="S271" s="173" t="s">
        <v>160</v>
      </c>
      <c r="T271" s="174" t="s">
        <v>160</v>
      </c>
      <c r="U271" s="158">
        <v>0</v>
      </c>
      <c r="V271" s="158">
        <f>ROUND(E271*U271,2)</f>
        <v>0</v>
      </c>
      <c r="W271" s="158"/>
      <c r="X271" s="158" t="s">
        <v>267</v>
      </c>
      <c r="Y271" s="149"/>
      <c r="Z271" s="149"/>
      <c r="AA271" s="149"/>
      <c r="AB271" s="149"/>
      <c r="AC271" s="149"/>
      <c r="AD271" s="149"/>
      <c r="AE271" s="149"/>
      <c r="AF271" s="149"/>
      <c r="AG271" s="149" t="s">
        <v>268</v>
      </c>
      <c r="AH271" s="149"/>
      <c r="AI271" s="149"/>
      <c r="AJ271" s="149"/>
      <c r="AK271" s="149"/>
      <c r="AL271" s="149"/>
      <c r="AM271" s="149"/>
      <c r="AN271" s="149"/>
      <c r="AO271" s="149"/>
      <c r="AP271" s="149"/>
      <c r="AQ271" s="149"/>
      <c r="AR271" s="149"/>
      <c r="AS271" s="149"/>
      <c r="AT271" s="149"/>
      <c r="AU271" s="149"/>
      <c r="AV271" s="149"/>
      <c r="AW271" s="149"/>
      <c r="AX271" s="149"/>
      <c r="AY271" s="149"/>
      <c r="AZ271" s="149"/>
      <c r="BA271" s="149"/>
      <c r="BB271" s="149"/>
      <c r="BC271" s="149"/>
      <c r="BD271" s="149"/>
      <c r="BE271" s="149"/>
      <c r="BF271" s="149"/>
      <c r="BG271" s="149"/>
      <c r="BH271" s="149"/>
    </row>
    <row r="272" spans="1:60" outlineLevel="1" x14ac:dyDescent="0.25">
      <c r="A272" s="156"/>
      <c r="B272" s="157"/>
      <c r="C272" s="186" t="s">
        <v>183</v>
      </c>
      <c r="D272" s="159"/>
      <c r="E272" s="160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49"/>
      <c r="Z272" s="149"/>
      <c r="AA272" s="149"/>
      <c r="AB272" s="149"/>
      <c r="AC272" s="149"/>
      <c r="AD272" s="149"/>
      <c r="AE272" s="149"/>
      <c r="AF272" s="149"/>
      <c r="AG272" s="149" t="s">
        <v>139</v>
      </c>
      <c r="AH272" s="149">
        <v>0</v>
      </c>
      <c r="AI272" s="149"/>
      <c r="AJ272" s="149"/>
      <c r="AK272" s="149"/>
      <c r="AL272" s="149"/>
      <c r="AM272" s="149"/>
      <c r="AN272" s="149"/>
      <c r="AO272" s="149"/>
      <c r="AP272" s="149"/>
      <c r="AQ272" s="149"/>
      <c r="AR272" s="149"/>
      <c r="AS272" s="149"/>
      <c r="AT272" s="149"/>
      <c r="AU272" s="149"/>
      <c r="AV272" s="149"/>
      <c r="AW272" s="149"/>
      <c r="AX272" s="149"/>
      <c r="AY272" s="149"/>
      <c r="AZ272" s="149"/>
      <c r="BA272" s="149"/>
      <c r="BB272" s="149"/>
      <c r="BC272" s="149"/>
      <c r="BD272" s="149"/>
      <c r="BE272" s="149"/>
      <c r="BF272" s="149"/>
      <c r="BG272" s="149"/>
      <c r="BH272" s="149"/>
    </row>
    <row r="273" spans="1:60" outlineLevel="1" x14ac:dyDescent="0.25">
      <c r="A273" s="156"/>
      <c r="B273" s="157"/>
      <c r="C273" s="186" t="s">
        <v>313</v>
      </c>
      <c r="D273" s="159"/>
      <c r="E273" s="160"/>
      <c r="F273" s="158"/>
      <c r="G273" s="158"/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49"/>
      <c r="Z273" s="149"/>
      <c r="AA273" s="149"/>
      <c r="AB273" s="149"/>
      <c r="AC273" s="149"/>
      <c r="AD273" s="149"/>
      <c r="AE273" s="149"/>
      <c r="AF273" s="149"/>
      <c r="AG273" s="149" t="s">
        <v>139</v>
      </c>
      <c r="AH273" s="149">
        <v>0</v>
      </c>
      <c r="AI273" s="149"/>
      <c r="AJ273" s="149"/>
      <c r="AK273" s="149"/>
      <c r="AL273" s="149"/>
      <c r="AM273" s="149"/>
      <c r="AN273" s="149"/>
      <c r="AO273" s="149"/>
      <c r="AP273" s="149"/>
      <c r="AQ273" s="149"/>
      <c r="AR273" s="149"/>
      <c r="AS273" s="149"/>
      <c r="AT273" s="149"/>
      <c r="AU273" s="149"/>
      <c r="AV273" s="149"/>
      <c r="AW273" s="149"/>
      <c r="AX273" s="149"/>
      <c r="AY273" s="149"/>
      <c r="AZ273" s="149"/>
      <c r="BA273" s="149"/>
      <c r="BB273" s="149"/>
      <c r="BC273" s="149"/>
      <c r="BD273" s="149"/>
      <c r="BE273" s="149"/>
      <c r="BF273" s="149"/>
      <c r="BG273" s="149"/>
      <c r="BH273" s="149"/>
    </row>
    <row r="274" spans="1:60" outlineLevel="1" x14ac:dyDescent="0.25">
      <c r="A274" s="156"/>
      <c r="B274" s="157"/>
      <c r="C274" s="186" t="s">
        <v>320</v>
      </c>
      <c r="D274" s="159"/>
      <c r="E274" s="160"/>
      <c r="F274" s="158"/>
      <c r="G274" s="158"/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49"/>
      <c r="Z274" s="149"/>
      <c r="AA274" s="149"/>
      <c r="AB274" s="149"/>
      <c r="AC274" s="149"/>
      <c r="AD274" s="149"/>
      <c r="AE274" s="149"/>
      <c r="AF274" s="149"/>
      <c r="AG274" s="149" t="s">
        <v>139</v>
      </c>
      <c r="AH274" s="149">
        <v>0</v>
      </c>
      <c r="AI274" s="149"/>
      <c r="AJ274" s="149"/>
      <c r="AK274" s="149"/>
      <c r="AL274" s="149"/>
      <c r="AM274" s="149"/>
      <c r="AN274" s="149"/>
      <c r="AO274" s="149"/>
      <c r="AP274" s="149"/>
      <c r="AQ274" s="149"/>
      <c r="AR274" s="149"/>
      <c r="AS274" s="149"/>
      <c r="AT274" s="149"/>
      <c r="AU274" s="149"/>
      <c r="AV274" s="149"/>
      <c r="AW274" s="149"/>
      <c r="AX274" s="149"/>
      <c r="AY274" s="149"/>
      <c r="AZ274" s="149"/>
      <c r="BA274" s="149"/>
      <c r="BB274" s="149"/>
      <c r="BC274" s="149"/>
      <c r="BD274" s="149"/>
      <c r="BE274" s="149"/>
      <c r="BF274" s="149"/>
      <c r="BG274" s="149"/>
      <c r="BH274" s="149"/>
    </row>
    <row r="275" spans="1:60" outlineLevel="1" x14ac:dyDescent="0.25">
      <c r="A275" s="156"/>
      <c r="B275" s="157"/>
      <c r="C275" s="193" t="s">
        <v>213</v>
      </c>
      <c r="D275" s="191"/>
      <c r="E275" s="192"/>
      <c r="F275" s="158"/>
      <c r="G275" s="158"/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49"/>
      <c r="Z275" s="149"/>
      <c r="AA275" s="149"/>
      <c r="AB275" s="149"/>
      <c r="AC275" s="149"/>
      <c r="AD275" s="149"/>
      <c r="AE275" s="149"/>
      <c r="AF275" s="149"/>
      <c r="AG275" s="149" t="s">
        <v>139</v>
      </c>
      <c r="AH275" s="149"/>
      <c r="AI275" s="149"/>
      <c r="AJ275" s="149"/>
      <c r="AK275" s="149"/>
      <c r="AL275" s="149"/>
      <c r="AM275" s="149"/>
      <c r="AN275" s="149"/>
      <c r="AO275" s="149"/>
      <c r="AP275" s="149"/>
      <c r="AQ275" s="149"/>
      <c r="AR275" s="149"/>
      <c r="AS275" s="149"/>
      <c r="AT275" s="149"/>
      <c r="AU275" s="149"/>
      <c r="AV275" s="149"/>
      <c r="AW275" s="149"/>
      <c r="AX275" s="149"/>
      <c r="AY275" s="149"/>
      <c r="AZ275" s="149"/>
      <c r="BA275" s="149"/>
      <c r="BB275" s="149"/>
      <c r="BC275" s="149"/>
      <c r="BD275" s="149"/>
      <c r="BE275" s="149"/>
      <c r="BF275" s="149"/>
      <c r="BG275" s="149"/>
      <c r="BH275" s="149"/>
    </row>
    <row r="276" spans="1:60" outlineLevel="1" x14ac:dyDescent="0.25">
      <c r="A276" s="156"/>
      <c r="B276" s="157"/>
      <c r="C276" s="194" t="s">
        <v>504</v>
      </c>
      <c r="D276" s="191"/>
      <c r="E276" s="192">
        <v>6</v>
      </c>
      <c r="F276" s="158"/>
      <c r="G276" s="158"/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49"/>
      <c r="Z276" s="149"/>
      <c r="AA276" s="149"/>
      <c r="AB276" s="149"/>
      <c r="AC276" s="149"/>
      <c r="AD276" s="149"/>
      <c r="AE276" s="149"/>
      <c r="AF276" s="149"/>
      <c r="AG276" s="149" t="s">
        <v>139</v>
      </c>
      <c r="AH276" s="149">
        <v>2</v>
      </c>
      <c r="AI276" s="149"/>
      <c r="AJ276" s="149"/>
      <c r="AK276" s="149"/>
      <c r="AL276" s="149"/>
      <c r="AM276" s="149"/>
      <c r="AN276" s="149"/>
      <c r="AO276" s="149"/>
      <c r="AP276" s="149"/>
      <c r="AQ276" s="149"/>
      <c r="AR276" s="149"/>
      <c r="AS276" s="149"/>
      <c r="AT276" s="149"/>
      <c r="AU276" s="149"/>
      <c r="AV276" s="149"/>
      <c r="AW276" s="149"/>
      <c r="AX276" s="149"/>
      <c r="AY276" s="149"/>
      <c r="AZ276" s="149"/>
      <c r="BA276" s="149"/>
      <c r="BB276" s="149"/>
      <c r="BC276" s="149"/>
      <c r="BD276" s="149"/>
      <c r="BE276" s="149"/>
      <c r="BF276" s="149"/>
      <c r="BG276" s="149"/>
      <c r="BH276" s="149"/>
    </row>
    <row r="277" spans="1:60" outlineLevel="1" x14ac:dyDescent="0.25">
      <c r="A277" s="156"/>
      <c r="B277" s="157"/>
      <c r="C277" s="193" t="s">
        <v>215</v>
      </c>
      <c r="D277" s="191"/>
      <c r="E277" s="192"/>
      <c r="F277" s="158"/>
      <c r="G277" s="158"/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49"/>
      <c r="Z277" s="149"/>
      <c r="AA277" s="149"/>
      <c r="AB277" s="149"/>
      <c r="AC277" s="149"/>
      <c r="AD277" s="149"/>
      <c r="AE277" s="149"/>
      <c r="AF277" s="149"/>
      <c r="AG277" s="149" t="s">
        <v>139</v>
      </c>
      <c r="AH277" s="149"/>
      <c r="AI277" s="149"/>
      <c r="AJ277" s="149"/>
      <c r="AK277" s="149"/>
      <c r="AL277" s="149"/>
      <c r="AM277" s="149"/>
      <c r="AN277" s="149"/>
      <c r="AO277" s="149"/>
      <c r="AP277" s="149"/>
      <c r="AQ277" s="149"/>
      <c r="AR277" s="149"/>
      <c r="AS277" s="149"/>
      <c r="AT277" s="149"/>
      <c r="AU277" s="149"/>
      <c r="AV277" s="149"/>
      <c r="AW277" s="149"/>
      <c r="AX277" s="149"/>
      <c r="AY277" s="149"/>
      <c r="AZ277" s="149"/>
      <c r="BA277" s="149"/>
      <c r="BB277" s="149"/>
      <c r="BC277" s="149"/>
      <c r="BD277" s="149"/>
      <c r="BE277" s="149"/>
      <c r="BF277" s="149"/>
      <c r="BG277" s="149"/>
      <c r="BH277" s="149"/>
    </row>
    <row r="278" spans="1:60" outlineLevel="1" x14ac:dyDescent="0.25">
      <c r="A278" s="156"/>
      <c r="B278" s="157"/>
      <c r="C278" s="186" t="s">
        <v>505</v>
      </c>
      <c r="D278" s="159"/>
      <c r="E278" s="160">
        <v>6.12</v>
      </c>
      <c r="F278" s="158"/>
      <c r="G278" s="158"/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49"/>
      <c r="Z278" s="149"/>
      <c r="AA278" s="149"/>
      <c r="AB278" s="149"/>
      <c r="AC278" s="149"/>
      <c r="AD278" s="149"/>
      <c r="AE278" s="149"/>
      <c r="AF278" s="149"/>
      <c r="AG278" s="149" t="s">
        <v>139</v>
      </c>
      <c r="AH278" s="149">
        <v>0</v>
      </c>
      <c r="AI278" s="149"/>
      <c r="AJ278" s="149"/>
      <c r="AK278" s="149"/>
      <c r="AL278" s="149"/>
      <c r="AM278" s="149"/>
      <c r="AN278" s="149"/>
      <c r="AO278" s="149"/>
      <c r="AP278" s="149"/>
      <c r="AQ278" s="149"/>
      <c r="AR278" s="149"/>
      <c r="AS278" s="149"/>
      <c r="AT278" s="149"/>
      <c r="AU278" s="149"/>
      <c r="AV278" s="149"/>
      <c r="AW278" s="149"/>
      <c r="AX278" s="149"/>
      <c r="AY278" s="149"/>
      <c r="AZ278" s="149"/>
      <c r="BA278" s="149"/>
      <c r="BB278" s="149"/>
      <c r="BC278" s="149"/>
      <c r="BD278" s="149"/>
      <c r="BE278" s="149"/>
      <c r="BF278" s="149"/>
      <c r="BG278" s="149"/>
      <c r="BH278" s="149"/>
    </row>
    <row r="279" spans="1:60" ht="20.399999999999999" outlineLevel="1" x14ac:dyDescent="0.25">
      <c r="A279" s="168">
        <v>39</v>
      </c>
      <c r="B279" s="169" t="s">
        <v>355</v>
      </c>
      <c r="C279" s="185" t="s">
        <v>356</v>
      </c>
      <c r="D279" s="170" t="s">
        <v>331</v>
      </c>
      <c r="E279" s="171">
        <v>6.12</v>
      </c>
      <c r="F279" s="172"/>
      <c r="G279" s="173">
        <f>ROUND(E279*F279,2)</f>
        <v>0</v>
      </c>
      <c r="H279" s="172"/>
      <c r="I279" s="173">
        <f>ROUND(E279*H279,2)</f>
        <v>0</v>
      </c>
      <c r="J279" s="172"/>
      <c r="K279" s="173">
        <f>ROUND(E279*J279,2)</f>
        <v>0</v>
      </c>
      <c r="L279" s="173">
        <v>21</v>
      </c>
      <c r="M279" s="173">
        <f>G279*(1+L279/100)</f>
        <v>0</v>
      </c>
      <c r="N279" s="173">
        <v>6.4000000000000001E-2</v>
      </c>
      <c r="O279" s="173">
        <f>ROUND(E279*N279,2)</f>
        <v>0.39</v>
      </c>
      <c r="P279" s="173">
        <v>0</v>
      </c>
      <c r="Q279" s="173">
        <f>ROUND(E279*P279,2)</f>
        <v>0</v>
      </c>
      <c r="R279" s="173" t="s">
        <v>266</v>
      </c>
      <c r="S279" s="173" t="s">
        <v>160</v>
      </c>
      <c r="T279" s="174" t="s">
        <v>160</v>
      </c>
      <c r="U279" s="158">
        <v>0</v>
      </c>
      <c r="V279" s="158">
        <f>ROUND(E279*U279,2)</f>
        <v>0</v>
      </c>
      <c r="W279" s="158"/>
      <c r="X279" s="158" t="s">
        <v>267</v>
      </c>
      <c r="Y279" s="149"/>
      <c r="Z279" s="149"/>
      <c r="AA279" s="149"/>
      <c r="AB279" s="149"/>
      <c r="AC279" s="149"/>
      <c r="AD279" s="149"/>
      <c r="AE279" s="149"/>
      <c r="AF279" s="149"/>
      <c r="AG279" s="149" t="s">
        <v>268</v>
      </c>
      <c r="AH279" s="149"/>
      <c r="AI279" s="149"/>
      <c r="AJ279" s="149"/>
      <c r="AK279" s="149"/>
      <c r="AL279" s="149"/>
      <c r="AM279" s="149"/>
      <c r="AN279" s="149"/>
      <c r="AO279" s="149"/>
      <c r="AP279" s="149"/>
      <c r="AQ279" s="149"/>
      <c r="AR279" s="149"/>
      <c r="AS279" s="149"/>
      <c r="AT279" s="149"/>
      <c r="AU279" s="149"/>
      <c r="AV279" s="149"/>
      <c r="AW279" s="149"/>
      <c r="AX279" s="149"/>
      <c r="AY279" s="149"/>
      <c r="AZ279" s="149"/>
      <c r="BA279" s="149"/>
      <c r="BB279" s="149"/>
      <c r="BC279" s="149"/>
      <c r="BD279" s="149"/>
      <c r="BE279" s="149"/>
      <c r="BF279" s="149"/>
      <c r="BG279" s="149"/>
      <c r="BH279" s="149"/>
    </row>
    <row r="280" spans="1:60" outlineLevel="1" x14ac:dyDescent="0.25">
      <c r="A280" s="156"/>
      <c r="B280" s="157"/>
      <c r="C280" s="186" t="s">
        <v>183</v>
      </c>
      <c r="D280" s="159"/>
      <c r="E280" s="160"/>
      <c r="F280" s="158"/>
      <c r="G280" s="158"/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49"/>
      <c r="Z280" s="149"/>
      <c r="AA280" s="149"/>
      <c r="AB280" s="149"/>
      <c r="AC280" s="149"/>
      <c r="AD280" s="149"/>
      <c r="AE280" s="149"/>
      <c r="AF280" s="149"/>
      <c r="AG280" s="149" t="s">
        <v>139</v>
      </c>
      <c r="AH280" s="149">
        <v>0</v>
      </c>
      <c r="AI280" s="149"/>
      <c r="AJ280" s="149"/>
      <c r="AK280" s="149"/>
      <c r="AL280" s="149"/>
      <c r="AM280" s="149"/>
      <c r="AN280" s="149"/>
      <c r="AO280" s="149"/>
      <c r="AP280" s="149"/>
      <c r="AQ280" s="149"/>
      <c r="AR280" s="149"/>
      <c r="AS280" s="149"/>
      <c r="AT280" s="149"/>
      <c r="AU280" s="149"/>
      <c r="AV280" s="149"/>
      <c r="AW280" s="149"/>
      <c r="AX280" s="149"/>
      <c r="AY280" s="149"/>
      <c r="AZ280" s="149"/>
      <c r="BA280" s="149"/>
      <c r="BB280" s="149"/>
      <c r="BC280" s="149"/>
      <c r="BD280" s="149"/>
      <c r="BE280" s="149"/>
      <c r="BF280" s="149"/>
      <c r="BG280" s="149"/>
      <c r="BH280" s="149"/>
    </row>
    <row r="281" spans="1:60" outlineLevel="1" x14ac:dyDescent="0.25">
      <c r="A281" s="156"/>
      <c r="B281" s="157"/>
      <c r="C281" s="186" t="s">
        <v>313</v>
      </c>
      <c r="D281" s="159"/>
      <c r="E281" s="160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49"/>
      <c r="Z281" s="149"/>
      <c r="AA281" s="149"/>
      <c r="AB281" s="149"/>
      <c r="AC281" s="149"/>
      <c r="AD281" s="149"/>
      <c r="AE281" s="149"/>
      <c r="AF281" s="149"/>
      <c r="AG281" s="149" t="s">
        <v>139</v>
      </c>
      <c r="AH281" s="149">
        <v>0</v>
      </c>
      <c r="AI281" s="149"/>
      <c r="AJ281" s="149"/>
      <c r="AK281" s="149"/>
      <c r="AL281" s="149"/>
      <c r="AM281" s="149"/>
      <c r="AN281" s="149"/>
      <c r="AO281" s="149"/>
      <c r="AP281" s="149"/>
      <c r="AQ281" s="149"/>
      <c r="AR281" s="149"/>
      <c r="AS281" s="149"/>
      <c r="AT281" s="149"/>
      <c r="AU281" s="149"/>
      <c r="AV281" s="149"/>
      <c r="AW281" s="149"/>
      <c r="AX281" s="149"/>
      <c r="AY281" s="149"/>
      <c r="AZ281" s="149"/>
      <c r="BA281" s="149"/>
      <c r="BB281" s="149"/>
      <c r="BC281" s="149"/>
      <c r="BD281" s="149"/>
      <c r="BE281" s="149"/>
      <c r="BF281" s="149"/>
      <c r="BG281" s="149"/>
      <c r="BH281" s="149"/>
    </row>
    <row r="282" spans="1:60" outlineLevel="1" x14ac:dyDescent="0.25">
      <c r="A282" s="156"/>
      <c r="B282" s="157"/>
      <c r="C282" s="186" t="s">
        <v>318</v>
      </c>
      <c r="D282" s="159"/>
      <c r="E282" s="160"/>
      <c r="F282" s="158"/>
      <c r="G282" s="158"/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49"/>
      <c r="Z282" s="149"/>
      <c r="AA282" s="149"/>
      <c r="AB282" s="149"/>
      <c r="AC282" s="149"/>
      <c r="AD282" s="149"/>
      <c r="AE282" s="149"/>
      <c r="AF282" s="149"/>
      <c r="AG282" s="149" t="s">
        <v>139</v>
      </c>
      <c r="AH282" s="149">
        <v>0</v>
      </c>
      <c r="AI282" s="149"/>
      <c r="AJ282" s="149"/>
      <c r="AK282" s="149"/>
      <c r="AL282" s="149"/>
      <c r="AM282" s="149"/>
      <c r="AN282" s="149"/>
      <c r="AO282" s="149"/>
      <c r="AP282" s="149"/>
      <c r="AQ282" s="149"/>
      <c r="AR282" s="149"/>
      <c r="AS282" s="149"/>
      <c r="AT282" s="149"/>
      <c r="AU282" s="149"/>
      <c r="AV282" s="149"/>
      <c r="AW282" s="149"/>
      <c r="AX282" s="149"/>
      <c r="AY282" s="149"/>
      <c r="AZ282" s="149"/>
      <c r="BA282" s="149"/>
      <c r="BB282" s="149"/>
      <c r="BC282" s="149"/>
      <c r="BD282" s="149"/>
      <c r="BE282" s="149"/>
      <c r="BF282" s="149"/>
      <c r="BG282" s="149"/>
      <c r="BH282" s="149"/>
    </row>
    <row r="283" spans="1:60" outlineLevel="1" x14ac:dyDescent="0.25">
      <c r="A283" s="156"/>
      <c r="B283" s="157"/>
      <c r="C283" s="193" t="s">
        <v>213</v>
      </c>
      <c r="D283" s="191"/>
      <c r="E283" s="192"/>
      <c r="F283" s="158"/>
      <c r="G283" s="158"/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49"/>
      <c r="Z283" s="149"/>
      <c r="AA283" s="149"/>
      <c r="AB283" s="149"/>
      <c r="AC283" s="149"/>
      <c r="AD283" s="149"/>
      <c r="AE283" s="149"/>
      <c r="AF283" s="149"/>
      <c r="AG283" s="149" t="s">
        <v>139</v>
      </c>
      <c r="AH283" s="149"/>
      <c r="AI283" s="149"/>
      <c r="AJ283" s="149"/>
      <c r="AK283" s="149"/>
      <c r="AL283" s="149"/>
      <c r="AM283" s="149"/>
      <c r="AN283" s="149"/>
      <c r="AO283" s="149"/>
      <c r="AP283" s="149"/>
      <c r="AQ283" s="149"/>
      <c r="AR283" s="149"/>
      <c r="AS283" s="149"/>
      <c r="AT283" s="149"/>
      <c r="AU283" s="149"/>
      <c r="AV283" s="149"/>
      <c r="AW283" s="149"/>
      <c r="AX283" s="149"/>
      <c r="AY283" s="149"/>
      <c r="AZ283" s="149"/>
      <c r="BA283" s="149"/>
      <c r="BB283" s="149"/>
      <c r="BC283" s="149"/>
      <c r="BD283" s="149"/>
      <c r="BE283" s="149"/>
      <c r="BF283" s="149"/>
      <c r="BG283" s="149"/>
      <c r="BH283" s="149"/>
    </row>
    <row r="284" spans="1:60" outlineLevel="1" x14ac:dyDescent="0.25">
      <c r="A284" s="156"/>
      <c r="B284" s="157"/>
      <c r="C284" s="194" t="s">
        <v>504</v>
      </c>
      <c r="D284" s="191"/>
      <c r="E284" s="192">
        <v>6</v>
      </c>
      <c r="F284" s="158"/>
      <c r="G284" s="158"/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  <c r="U284" s="158"/>
      <c r="V284" s="158"/>
      <c r="W284" s="158"/>
      <c r="X284" s="158"/>
      <c r="Y284" s="149"/>
      <c r="Z284" s="149"/>
      <c r="AA284" s="149"/>
      <c r="AB284" s="149"/>
      <c r="AC284" s="149"/>
      <c r="AD284" s="149"/>
      <c r="AE284" s="149"/>
      <c r="AF284" s="149"/>
      <c r="AG284" s="149" t="s">
        <v>139</v>
      </c>
      <c r="AH284" s="149">
        <v>2</v>
      </c>
      <c r="AI284" s="149"/>
      <c r="AJ284" s="149"/>
      <c r="AK284" s="149"/>
      <c r="AL284" s="149"/>
      <c r="AM284" s="149"/>
      <c r="AN284" s="149"/>
      <c r="AO284" s="149"/>
      <c r="AP284" s="149"/>
      <c r="AQ284" s="149"/>
      <c r="AR284" s="149"/>
      <c r="AS284" s="149"/>
      <c r="AT284" s="149"/>
      <c r="AU284" s="149"/>
      <c r="AV284" s="149"/>
      <c r="AW284" s="149"/>
      <c r="AX284" s="149"/>
      <c r="AY284" s="149"/>
      <c r="AZ284" s="149"/>
      <c r="BA284" s="149"/>
      <c r="BB284" s="149"/>
      <c r="BC284" s="149"/>
      <c r="BD284" s="149"/>
      <c r="BE284" s="149"/>
      <c r="BF284" s="149"/>
      <c r="BG284" s="149"/>
      <c r="BH284" s="149"/>
    </row>
    <row r="285" spans="1:60" outlineLevel="1" x14ac:dyDescent="0.25">
      <c r="A285" s="156"/>
      <c r="B285" s="157"/>
      <c r="C285" s="193" t="s">
        <v>215</v>
      </c>
      <c r="D285" s="191"/>
      <c r="E285" s="192"/>
      <c r="F285" s="158"/>
      <c r="G285" s="158"/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49"/>
      <c r="Z285" s="149"/>
      <c r="AA285" s="149"/>
      <c r="AB285" s="149"/>
      <c r="AC285" s="149"/>
      <c r="AD285" s="149"/>
      <c r="AE285" s="149"/>
      <c r="AF285" s="149"/>
      <c r="AG285" s="149" t="s">
        <v>139</v>
      </c>
      <c r="AH285" s="149"/>
      <c r="AI285" s="149"/>
      <c r="AJ285" s="149"/>
      <c r="AK285" s="149"/>
      <c r="AL285" s="149"/>
      <c r="AM285" s="149"/>
      <c r="AN285" s="149"/>
      <c r="AO285" s="149"/>
      <c r="AP285" s="149"/>
      <c r="AQ285" s="149"/>
      <c r="AR285" s="149"/>
      <c r="AS285" s="149"/>
      <c r="AT285" s="149"/>
      <c r="AU285" s="149"/>
      <c r="AV285" s="149"/>
      <c r="AW285" s="149"/>
      <c r="AX285" s="149"/>
      <c r="AY285" s="149"/>
      <c r="AZ285" s="149"/>
      <c r="BA285" s="149"/>
      <c r="BB285" s="149"/>
      <c r="BC285" s="149"/>
      <c r="BD285" s="149"/>
      <c r="BE285" s="149"/>
      <c r="BF285" s="149"/>
      <c r="BG285" s="149"/>
      <c r="BH285" s="149"/>
    </row>
    <row r="286" spans="1:60" outlineLevel="1" x14ac:dyDescent="0.25">
      <c r="A286" s="156"/>
      <c r="B286" s="157"/>
      <c r="C286" s="186" t="s">
        <v>505</v>
      </c>
      <c r="D286" s="159"/>
      <c r="E286" s="160">
        <v>6.12</v>
      </c>
      <c r="F286" s="158"/>
      <c r="G286" s="158"/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49"/>
      <c r="Z286" s="149"/>
      <c r="AA286" s="149"/>
      <c r="AB286" s="149"/>
      <c r="AC286" s="149"/>
      <c r="AD286" s="149"/>
      <c r="AE286" s="149"/>
      <c r="AF286" s="149"/>
      <c r="AG286" s="149" t="s">
        <v>139</v>
      </c>
      <c r="AH286" s="149">
        <v>0</v>
      </c>
      <c r="AI286" s="149"/>
      <c r="AJ286" s="149"/>
      <c r="AK286" s="149"/>
      <c r="AL286" s="149"/>
      <c r="AM286" s="149"/>
      <c r="AN286" s="149"/>
      <c r="AO286" s="149"/>
      <c r="AP286" s="149"/>
      <c r="AQ286" s="149"/>
      <c r="AR286" s="149"/>
      <c r="AS286" s="149"/>
      <c r="AT286" s="149"/>
      <c r="AU286" s="149"/>
      <c r="AV286" s="149"/>
      <c r="AW286" s="149"/>
      <c r="AX286" s="149"/>
      <c r="AY286" s="149"/>
      <c r="AZ286" s="149"/>
      <c r="BA286" s="149"/>
      <c r="BB286" s="149"/>
      <c r="BC286" s="149"/>
      <c r="BD286" s="149"/>
      <c r="BE286" s="149"/>
      <c r="BF286" s="149"/>
      <c r="BG286" s="149"/>
      <c r="BH286" s="149"/>
    </row>
    <row r="287" spans="1:60" x14ac:dyDescent="0.25">
      <c r="A287" s="162" t="s">
        <v>129</v>
      </c>
      <c r="B287" s="163" t="s">
        <v>89</v>
      </c>
      <c r="C287" s="184" t="s">
        <v>90</v>
      </c>
      <c r="D287" s="164"/>
      <c r="E287" s="165"/>
      <c r="F287" s="166"/>
      <c r="G287" s="166">
        <f>SUMIF(AG288:AG299,"&lt;&gt;NOR",G288:G299)</f>
        <v>0</v>
      </c>
      <c r="H287" s="166"/>
      <c r="I287" s="166">
        <f>SUM(I288:I299)</f>
        <v>0</v>
      </c>
      <c r="J287" s="166"/>
      <c r="K287" s="166">
        <f>SUM(K288:K299)</f>
        <v>0</v>
      </c>
      <c r="L287" s="166"/>
      <c r="M287" s="166">
        <f>SUM(M288:M299)</f>
        <v>0</v>
      </c>
      <c r="N287" s="166"/>
      <c r="O287" s="166">
        <f>SUM(O288:O299)</f>
        <v>4.4399999999999995</v>
      </c>
      <c r="P287" s="166"/>
      <c r="Q287" s="166">
        <f>SUM(Q288:Q299)</f>
        <v>0</v>
      </c>
      <c r="R287" s="166"/>
      <c r="S287" s="166"/>
      <c r="T287" s="167"/>
      <c r="U287" s="161"/>
      <c r="V287" s="161">
        <f>SUM(V288:V299)</f>
        <v>0</v>
      </c>
      <c r="W287" s="161"/>
      <c r="X287" s="161"/>
      <c r="AG287" t="s">
        <v>130</v>
      </c>
    </row>
    <row r="288" spans="1:60" outlineLevel="1" x14ac:dyDescent="0.25">
      <c r="A288" s="168">
        <v>40</v>
      </c>
      <c r="B288" s="169" t="s">
        <v>359</v>
      </c>
      <c r="C288" s="185" t="s">
        <v>360</v>
      </c>
      <c r="D288" s="170" t="s">
        <v>331</v>
      </c>
      <c r="E288" s="171">
        <v>2</v>
      </c>
      <c r="F288" s="172"/>
      <c r="G288" s="173">
        <f>ROUND(E288*F288,2)</f>
        <v>0</v>
      </c>
      <c r="H288" s="172"/>
      <c r="I288" s="173">
        <f>ROUND(E288*H288,2)</f>
        <v>0</v>
      </c>
      <c r="J288" s="172"/>
      <c r="K288" s="173">
        <f>ROUND(E288*J288,2)</f>
        <v>0</v>
      </c>
      <c r="L288" s="173">
        <v>21</v>
      </c>
      <c r="M288" s="173">
        <f>G288*(1+L288/100)</f>
        <v>0</v>
      </c>
      <c r="N288" s="173">
        <v>0.1</v>
      </c>
      <c r="O288" s="173">
        <f>ROUND(E288*N288,2)</f>
        <v>0.2</v>
      </c>
      <c r="P288" s="173">
        <v>0</v>
      </c>
      <c r="Q288" s="173">
        <f>ROUND(E288*P288,2)</f>
        <v>0</v>
      </c>
      <c r="R288" s="173"/>
      <c r="S288" s="173" t="s">
        <v>134</v>
      </c>
      <c r="T288" s="174" t="s">
        <v>135</v>
      </c>
      <c r="U288" s="158">
        <v>0</v>
      </c>
      <c r="V288" s="158">
        <f>ROUND(E288*U288,2)</f>
        <v>0</v>
      </c>
      <c r="W288" s="158"/>
      <c r="X288" s="158" t="s">
        <v>179</v>
      </c>
      <c r="Y288" s="149"/>
      <c r="Z288" s="149"/>
      <c r="AA288" s="149"/>
      <c r="AB288" s="149"/>
      <c r="AC288" s="149"/>
      <c r="AD288" s="149"/>
      <c r="AE288" s="149"/>
      <c r="AF288" s="149"/>
      <c r="AG288" s="149" t="s">
        <v>180</v>
      </c>
      <c r="AH288" s="149"/>
      <c r="AI288" s="149"/>
      <c r="AJ288" s="149"/>
      <c r="AK288" s="149"/>
      <c r="AL288" s="149"/>
      <c r="AM288" s="149"/>
      <c r="AN288" s="149"/>
      <c r="AO288" s="149"/>
      <c r="AP288" s="149"/>
      <c r="AQ288" s="149"/>
      <c r="AR288" s="149"/>
      <c r="AS288" s="149"/>
      <c r="AT288" s="149"/>
      <c r="AU288" s="149"/>
      <c r="AV288" s="149"/>
      <c r="AW288" s="149"/>
      <c r="AX288" s="149"/>
      <c r="AY288" s="149"/>
      <c r="AZ288" s="149"/>
      <c r="BA288" s="149"/>
      <c r="BB288" s="149"/>
      <c r="BC288" s="149"/>
      <c r="BD288" s="149"/>
      <c r="BE288" s="149"/>
      <c r="BF288" s="149"/>
      <c r="BG288" s="149"/>
      <c r="BH288" s="149"/>
    </row>
    <row r="289" spans="1:60" outlineLevel="1" x14ac:dyDescent="0.25">
      <c r="A289" s="156"/>
      <c r="B289" s="157"/>
      <c r="C289" s="186" t="s">
        <v>332</v>
      </c>
      <c r="D289" s="159"/>
      <c r="E289" s="160"/>
      <c r="F289" s="158"/>
      <c r="G289" s="158"/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58"/>
      <c r="Y289" s="149"/>
      <c r="Z289" s="149"/>
      <c r="AA289" s="149"/>
      <c r="AB289" s="149"/>
      <c r="AC289" s="149"/>
      <c r="AD289" s="149"/>
      <c r="AE289" s="149"/>
      <c r="AF289" s="149"/>
      <c r="AG289" s="149" t="s">
        <v>139</v>
      </c>
      <c r="AH289" s="149">
        <v>0</v>
      </c>
      <c r="AI289" s="149"/>
      <c r="AJ289" s="149"/>
      <c r="AK289" s="149"/>
      <c r="AL289" s="149"/>
      <c r="AM289" s="149"/>
      <c r="AN289" s="149"/>
      <c r="AO289" s="149"/>
      <c r="AP289" s="149"/>
      <c r="AQ289" s="149"/>
      <c r="AR289" s="149"/>
      <c r="AS289" s="149"/>
      <c r="AT289" s="149"/>
      <c r="AU289" s="149"/>
      <c r="AV289" s="149"/>
      <c r="AW289" s="149"/>
      <c r="AX289" s="149"/>
      <c r="AY289" s="149"/>
      <c r="AZ289" s="149"/>
      <c r="BA289" s="149"/>
      <c r="BB289" s="149"/>
      <c r="BC289" s="149"/>
      <c r="BD289" s="149"/>
      <c r="BE289" s="149"/>
      <c r="BF289" s="149"/>
      <c r="BG289" s="149"/>
      <c r="BH289" s="149"/>
    </row>
    <row r="290" spans="1:60" outlineLevel="1" x14ac:dyDescent="0.25">
      <c r="A290" s="156"/>
      <c r="B290" s="157"/>
      <c r="C290" s="186" t="s">
        <v>183</v>
      </c>
      <c r="D290" s="159"/>
      <c r="E290" s="160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49"/>
      <c r="Z290" s="149"/>
      <c r="AA290" s="149"/>
      <c r="AB290" s="149"/>
      <c r="AC290" s="149"/>
      <c r="AD290" s="149"/>
      <c r="AE290" s="149"/>
      <c r="AF290" s="149"/>
      <c r="AG290" s="149" t="s">
        <v>139</v>
      </c>
      <c r="AH290" s="149">
        <v>0</v>
      </c>
      <c r="AI290" s="149"/>
      <c r="AJ290" s="149"/>
      <c r="AK290" s="149"/>
      <c r="AL290" s="149"/>
      <c r="AM290" s="149"/>
      <c r="AN290" s="149"/>
      <c r="AO290" s="149"/>
      <c r="AP290" s="149"/>
      <c r="AQ290" s="149"/>
      <c r="AR290" s="149"/>
      <c r="AS290" s="149"/>
      <c r="AT290" s="149"/>
      <c r="AU290" s="149"/>
      <c r="AV290" s="149"/>
      <c r="AW290" s="149"/>
      <c r="AX290" s="149"/>
      <c r="AY290" s="149"/>
      <c r="AZ290" s="149"/>
      <c r="BA290" s="149"/>
      <c r="BB290" s="149"/>
      <c r="BC290" s="149"/>
      <c r="BD290" s="149"/>
      <c r="BE290" s="149"/>
      <c r="BF290" s="149"/>
      <c r="BG290" s="149"/>
      <c r="BH290" s="149"/>
    </row>
    <row r="291" spans="1:60" outlineLevel="1" x14ac:dyDescent="0.25">
      <c r="A291" s="156"/>
      <c r="B291" s="157"/>
      <c r="C291" s="186" t="s">
        <v>333</v>
      </c>
      <c r="D291" s="159"/>
      <c r="E291" s="160">
        <v>2</v>
      </c>
      <c r="F291" s="158"/>
      <c r="G291" s="158"/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49"/>
      <c r="Z291" s="149"/>
      <c r="AA291" s="149"/>
      <c r="AB291" s="149"/>
      <c r="AC291" s="149"/>
      <c r="AD291" s="149"/>
      <c r="AE291" s="149"/>
      <c r="AF291" s="149"/>
      <c r="AG291" s="149" t="s">
        <v>139</v>
      </c>
      <c r="AH291" s="149">
        <v>0</v>
      </c>
      <c r="AI291" s="149"/>
      <c r="AJ291" s="149"/>
      <c r="AK291" s="149"/>
      <c r="AL291" s="149"/>
      <c r="AM291" s="149"/>
      <c r="AN291" s="149"/>
      <c r="AO291" s="149"/>
      <c r="AP291" s="149"/>
      <c r="AQ291" s="149"/>
      <c r="AR291" s="149"/>
      <c r="AS291" s="149"/>
      <c r="AT291" s="149"/>
      <c r="AU291" s="149"/>
      <c r="AV291" s="149"/>
      <c r="AW291" s="149"/>
      <c r="AX291" s="149"/>
      <c r="AY291" s="149"/>
      <c r="AZ291" s="149"/>
      <c r="BA291" s="149"/>
      <c r="BB291" s="149"/>
      <c r="BC291" s="149"/>
      <c r="BD291" s="149"/>
      <c r="BE291" s="149"/>
      <c r="BF291" s="149"/>
      <c r="BG291" s="149"/>
      <c r="BH291" s="149"/>
    </row>
    <row r="292" spans="1:60" outlineLevel="1" x14ac:dyDescent="0.25">
      <c r="A292" s="168">
        <v>41</v>
      </c>
      <c r="B292" s="169" t="s">
        <v>361</v>
      </c>
      <c r="C292" s="185" t="s">
        <v>506</v>
      </c>
      <c r="D292" s="170" t="s">
        <v>331</v>
      </c>
      <c r="E292" s="171">
        <v>2</v>
      </c>
      <c r="F292" s="172"/>
      <c r="G292" s="173">
        <f>ROUND(E292*F292,2)</f>
        <v>0</v>
      </c>
      <c r="H292" s="172"/>
      <c r="I292" s="173">
        <f>ROUND(E292*H292,2)</f>
        <v>0</v>
      </c>
      <c r="J292" s="172"/>
      <c r="K292" s="173">
        <f>ROUND(E292*J292,2)</f>
        <v>0</v>
      </c>
      <c r="L292" s="173">
        <v>21</v>
      </c>
      <c r="M292" s="173">
        <f>G292*(1+L292/100)</f>
        <v>0</v>
      </c>
      <c r="N292" s="173">
        <v>0.2</v>
      </c>
      <c r="O292" s="173">
        <f>ROUND(E292*N292,2)</f>
        <v>0.4</v>
      </c>
      <c r="P292" s="173">
        <v>0</v>
      </c>
      <c r="Q292" s="173">
        <f>ROUND(E292*P292,2)</f>
        <v>0</v>
      </c>
      <c r="R292" s="173"/>
      <c r="S292" s="173" t="s">
        <v>134</v>
      </c>
      <c r="T292" s="174" t="s">
        <v>135</v>
      </c>
      <c r="U292" s="158">
        <v>0</v>
      </c>
      <c r="V292" s="158">
        <f>ROUND(E292*U292,2)</f>
        <v>0</v>
      </c>
      <c r="W292" s="158"/>
      <c r="X292" s="158" t="s">
        <v>179</v>
      </c>
      <c r="Y292" s="149"/>
      <c r="Z292" s="149"/>
      <c r="AA292" s="149"/>
      <c r="AB292" s="149"/>
      <c r="AC292" s="149"/>
      <c r="AD292" s="149"/>
      <c r="AE292" s="149"/>
      <c r="AF292" s="149"/>
      <c r="AG292" s="149" t="s">
        <v>180</v>
      </c>
      <c r="AH292" s="149"/>
      <c r="AI292" s="149"/>
      <c r="AJ292" s="149"/>
      <c r="AK292" s="149"/>
      <c r="AL292" s="149"/>
      <c r="AM292" s="149"/>
      <c r="AN292" s="149"/>
      <c r="AO292" s="149"/>
      <c r="AP292" s="149"/>
      <c r="AQ292" s="149"/>
      <c r="AR292" s="149"/>
      <c r="AS292" s="149"/>
      <c r="AT292" s="149"/>
      <c r="AU292" s="149"/>
      <c r="AV292" s="149"/>
      <c r="AW292" s="149"/>
      <c r="AX292" s="149"/>
      <c r="AY292" s="149"/>
      <c r="AZ292" s="149"/>
      <c r="BA292" s="149"/>
      <c r="BB292" s="149"/>
      <c r="BC292" s="149"/>
      <c r="BD292" s="149"/>
      <c r="BE292" s="149"/>
      <c r="BF292" s="149"/>
      <c r="BG292" s="149"/>
      <c r="BH292" s="149"/>
    </row>
    <row r="293" spans="1:60" outlineLevel="1" x14ac:dyDescent="0.25">
      <c r="A293" s="156"/>
      <c r="B293" s="157"/>
      <c r="C293" s="186" t="s">
        <v>332</v>
      </c>
      <c r="D293" s="159"/>
      <c r="E293" s="160"/>
      <c r="F293" s="158"/>
      <c r="G293" s="158"/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49"/>
      <c r="Z293" s="149"/>
      <c r="AA293" s="149"/>
      <c r="AB293" s="149"/>
      <c r="AC293" s="149"/>
      <c r="AD293" s="149"/>
      <c r="AE293" s="149"/>
      <c r="AF293" s="149"/>
      <c r="AG293" s="149" t="s">
        <v>139</v>
      </c>
      <c r="AH293" s="149">
        <v>0</v>
      </c>
      <c r="AI293" s="149"/>
      <c r="AJ293" s="149"/>
      <c r="AK293" s="149"/>
      <c r="AL293" s="149"/>
      <c r="AM293" s="149"/>
      <c r="AN293" s="149"/>
      <c r="AO293" s="149"/>
      <c r="AP293" s="149"/>
      <c r="AQ293" s="149"/>
      <c r="AR293" s="149"/>
      <c r="AS293" s="149"/>
      <c r="AT293" s="149"/>
      <c r="AU293" s="149"/>
      <c r="AV293" s="149"/>
      <c r="AW293" s="149"/>
      <c r="AX293" s="149"/>
      <c r="AY293" s="149"/>
      <c r="AZ293" s="149"/>
      <c r="BA293" s="149"/>
      <c r="BB293" s="149"/>
      <c r="BC293" s="149"/>
      <c r="BD293" s="149"/>
      <c r="BE293" s="149"/>
      <c r="BF293" s="149"/>
      <c r="BG293" s="149"/>
      <c r="BH293" s="149"/>
    </row>
    <row r="294" spans="1:60" outlineLevel="1" x14ac:dyDescent="0.25">
      <c r="A294" s="156"/>
      <c r="B294" s="157"/>
      <c r="C294" s="186" t="s">
        <v>183</v>
      </c>
      <c r="D294" s="159"/>
      <c r="E294" s="160"/>
      <c r="F294" s="158"/>
      <c r="G294" s="158"/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49"/>
      <c r="Z294" s="149"/>
      <c r="AA294" s="149"/>
      <c r="AB294" s="149"/>
      <c r="AC294" s="149"/>
      <c r="AD294" s="149"/>
      <c r="AE294" s="149"/>
      <c r="AF294" s="149"/>
      <c r="AG294" s="149" t="s">
        <v>139</v>
      </c>
      <c r="AH294" s="149">
        <v>0</v>
      </c>
      <c r="AI294" s="149"/>
      <c r="AJ294" s="149"/>
      <c r="AK294" s="149"/>
      <c r="AL294" s="149"/>
      <c r="AM294" s="149"/>
      <c r="AN294" s="149"/>
      <c r="AO294" s="149"/>
      <c r="AP294" s="149"/>
      <c r="AQ294" s="149"/>
      <c r="AR294" s="149"/>
      <c r="AS294" s="149"/>
      <c r="AT294" s="149"/>
      <c r="AU294" s="149"/>
      <c r="AV294" s="149"/>
      <c r="AW294" s="149"/>
      <c r="AX294" s="149"/>
      <c r="AY294" s="149"/>
      <c r="AZ294" s="149"/>
      <c r="BA294" s="149"/>
      <c r="BB294" s="149"/>
      <c r="BC294" s="149"/>
      <c r="BD294" s="149"/>
      <c r="BE294" s="149"/>
      <c r="BF294" s="149"/>
      <c r="BG294" s="149"/>
      <c r="BH294" s="149"/>
    </row>
    <row r="295" spans="1:60" outlineLevel="1" x14ac:dyDescent="0.25">
      <c r="A295" s="156"/>
      <c r="B295" s="157"/>
      <c r="C295" s="186" t="s">
        <v>333</v>
      </c>
      <c r="D295" s="159"/>
      <c r="E295" s="160">
        <v>2</v>
      </c>
      <c r="F295" s="158"/>
      <c r="G295" s="158"/>
      <c r="H295" s="158"/>
      <c r="I295" s="158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149"/>
      <c r="Z295" s="149"/>
      <c r="AA295" s="149"/>
      <c r="AB295" s="149"/>
      <c r="AC295" s="149"/>
      <c r="AD295" s="149"/>
      <c r="AE295" s="149"/>
      <c r="AF295" s="149"/>
      <c r="AG295" s="149" t="s">
        <v>139</v>
      </c>
      <c r="AH295" s="149">
        <v>0</v>
      </c>
      <c r="AI295" s="149"/>
      <c r="AJ295" s="149"/>
      <c r="AK295" s="149"/>
      <c r="AL295" s="149"/>
      <c r="AM295" s="149"/>
      <c r="AN295" s="149"/>
      <c r="AO295" s="149"/>
      <c r="AP295" s="149"/>
      <c r="AQ295" s="149"/>
      <c r="AR295" s="149"/>
      <c r="AS295" s="149"/>
      <c r="AT295" s="149"/>
      <c r="AU295" s="149"/>
      <c r="AV295" s="149"/>
      <c r="AW295" s="149"/>
      <c r="AX295" s="149"/>
      <c r="AY295" s="149"/>
      <c r="AZ295" s="149"/>
      <c r="BA295" s="149"/>
      <c r="BB295" s="149"/>
      <c r="BC295" s="149"/>
      <c r="BD295" s="149"/>
      <c r="BE295" s="149"/>
      <c r="BF295" s="149"/>
      <c r="BG295" s="149"/>
      <c r="BH295" s="149"/>
    </row>
    <row r="296" spans="1:60" outlineLevel="1" x14ac:dyDescent="0.25">
      <c r="A296" s="168">
        <v>42</v>
      </c>
      <c r="B296" s="169" t="s">
        <v>367</v>
      </c>
      <c r="C296" s="185" t="s">
        <v>368</v>
      </c>
      <c r="D296" s="170" t="s">
        <v>189</v>
      </c>
      <c r="E296" s="171">
        <v>1.6</v>
      </c>
      <c r="F296" s="172"/>
      <c r="G296" s="173">
        <f>ROUND(E296*F296,2)</f>
        <v>0</v>
      </c>
      <c r="H296" s="172"/>
      <c r="I296" s="173">
        <f>ROUND(E296*H296,2)</f>
        <v>0</v>
      </c>
      <c r="J296" s="172"/>
      <c r="K296" s="173">
        <f>ROUND(E296*J296,2)</f>
        <v>0</v>
      </c>
      <c r="L296" s="173">
        <v>21</v>
      </c>
      <c r="M296" s="173">
        <f>G296*(1+L296/100)</f>
        <v>0</v>
      </c>
      <c r="N296" s="173">
        <v>2.4</v>
      </c>
      <c r="O296" s="173">
        <f>ROUND(E296*N296,2)</f>
        <v>3.84</v>
      </c>
      <c r="P296" s="173">
        <v>0</v>
      </c>
      <c r="Q296" s="173">
        <f>ROUND(E296*P296,2)</f>
        <v>0</v>
      </c>
      <c r="R296" s="173"/>
      <c r="S296" s="173" t="s">
        <v>134</v>
      </c>
      <c r="T296" s="174" t="s">
        <v>135</v>
      </c>
      <c r="U296" s="158">
        <v>0</v>
      </c>
      <c r="V296" s="158">
        <f>ROUND(E296*U296,2)</f>
        <v>0</v>
      </c>
      <c r="W296" s="158"/>
      <c r="X296" s="158" t="s">
        <v>179</v>
      </c>
      <c r="Y296" s="149"/>
      <c r="Z296" s="149"/>
      <c r="AA296" s="149"/>
      <c r="AB296" s="149"/>
      <c r="AC296" s="149"/>
      <c r="AD296" s="149"/>
      <c r="AE296" s="149"/>
      <c r="AF296" s="149"/>
      <c r="AG296" s="149" t="s">
        <v>180</v>
      </c>
      <c r="AH296" s="149"/>
      <c r="AI296" s="149"/>
      <c r="AJ296" s="149"/>
      <c r="AK296" s="149"/>
      <c r="AL296" s="149"/>
      <c r="AM296" s="149"/>
      <c r="AN296" s="149"/>
      <c r="AO296" s="149"/>
      <c r="AP296" s="149"/>
      <c r="AQ296" s="149"/>
      <c r="AR296" s="149"/>
      <c r="AS296" s="149"/>
      <c r="AT296" s="149"/>
      <c r="AU296" s="149"/>
      <c r="AV296" s="149"/>
      <c r="AW296" s="149"/>
      <c r="AX296" s="149"/>
      <c r="AY296" s="149"/>
      <c r="AZ296" s="149"/>
      <c r="BA296" s="149"/>
      <c r="BB296" s="149"/>
      <c r="BC296" s="149"/>
      <c r="BD296" s="149"/>
      <c r="BE296" s="149"/>
      <c r="BF296" s="149"/>
      <c r="BG296" s="149"/>
      <c r="BH296" s="149"/>
    </row>
    <row r="297" spans="1:60" ht="20.399999999999999" outlineLevel="1" x14ac:dyDescent="0.25">
      <c r="A297" s="156"/>
      <c r="B297" s="157"/>
      <c r="C297" s="186" t="s">
        <v>507</v>
      </c>
      <c r="D297" s="159"/>
      <c r="E297" s="160"/>
      <c r="F297" s="158"/>
      <c r="G297" s="158"/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58"/>
      <c r="Y297" s="149"/>
      <c r="Z297" s="149"/>
      <c r="AA297" s="149"/>
      <c r="AB297" s="149"/>
      <c r="AC297" s="149"/>
      <c r="AD297" s="149"/>
      <c r="AE297" s="149"/>
      <c r="AF297" s="149"/>
      <c r="AG297" s="149" t="s">
        <v>139</v>
      </c>
      <c r="AH297" s="149">
        <v>0</v>
      </c>
      <c r="AI297" s="149"/>
      <c r="AJ297" s="149"/>
      <c r="AK297" s="149"/>
      <c r="AL297" s="149"/>
      <c r="AM297" s="149"/>
      <c r="AN297" s="149"/>
      <c r="AO297" s="149"/>
      <c r="AP297" s="149"/>
      <c r="AQ297" s="149"/>
      <c r="AR297" s="149"/>
      <c r="AS297" s="149"/>
      <c r="AT297" s="149"/>
      <c r="AU297" s="149"/>
      <c r="AV297" s="149"/>
      <c r="AW297" s="149"/>
      <c r="AX297" s="149"/>
      <c r="AY297" s="149"/>
      <c r="AZ297" s="149"/>
      <c r="BA297" s="149"/>
      <c r="BB297" s="149"/>
      <c r="BC297" s="149"/>
      <c r="BD297" s="149"/>
      <c r="BE297" s="149"/>
      <c r="BF297" s="149"/>
      <c r="BG297" s="149"/>
      <c r="BH297" s="149"/>
    </row>
    <row r="298" spans="1:60" outlineLevel="1" x14ac:dyDescent="0.25">
      <c r="A298" s="156"/>
      <c r="B298" s="157"/>
      <c r="C298" s="186" t="s">
        <v>183</v>
      </c>
      <c r="D298" s="159"/>
      <c r="E298" s="160"/>
      <c r="F298" s="158"/>
      <c r="G298" s="158"/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149"/>
      <c r="Z298" s="149"/>
      <c r="AA298" s="149"/>
      <c r="AB298" s="149"/>
      <c r="AC298" s="149"/>
      <c r="AD298" s="149"/>
      <c r="AE298" s="149"/>
      <c r="AF298" s="149"/>
      <c r="AG298" s="149" t="s">
        <v>139</v>
      </c>
      <c r="AH298" s="149">
        <v>0</v>
      </c>
      <c r="AI298" s="149"/>
      <c r="AJ298" s="149"/>
      <c r="AK298" s="149"/>
      <c r="AL298" s="149"/>
      <c r="AM298" s="149"/>
      <c r="AN298" s="149"/>
      <c r="AO298" s="149"/>
      <c r="AP298" s="149"/>
      <c r="AQ298" s="149"/>
      <c r="AR298" s="149"/>
      <c r="AS298" s="149"/>
      <c r="AT298" s="149"/>
      <c r="AU298" s="149"/>
      <c r="AV298" s="149"/>
      <c r="AW298" s="149"/>
      <c r="AX298" s="149"/>
      <c r="AY298" s="149"/>
      <c r="AZ298" s="149"/>
      <c r="BA298" s="149"/>
      <c r="BB298" s="149"/>
      <c r="BC298" s="149"/>
      <c r="BD298" s="149"/>
      <c r="BE298" s="149"/>
      <c r="BF298" s="149"/>
      <c r="BG298" s="149"/>
      <c r="BH298" s="149"/>
    </row>
    <row r="299" spans="1:60" outlineLevel="1" x14ac:dyDescent="0.25">
      <c r="A299" s="156"/>
      <c r="B299" s="157"/>
      <c r="C299" s="186" t="s">
        <v>508</v>
      </c>
      <c r="D299" s="159"/>
      <c r="E299" s="160">
        <v>1.6</v>
      </c>
      <c r="F299" s="158"/>
      <c r="G299" s="158"/>
      <c r="H299" s="158"/>
      <c r="I299" s="158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  <c r="X299" s="158"/>
      <c r="Y299" s="149"/>
      <c r="Z299" s="149"/>
      <c r="AA299" s="149"/>
      <c r="AB299" s="149"/>
      <c r="AC299" s="149"/>
      <c r="AD299" s="149"/>
      <c r="AE299" s="149"/>
      <c r="AF299" s="149"/>
      <c r="AG299" s="149" t="s">
        <v>139</v>
      </c>
      <c r="AH299" s="149">
        <v>0</v>
      </c>
      <c r="AI299" s="149"/>
      <c r="AJ299" s="149"/>
      <c r="AK299" s="149"/>
      <c r="AL299" s="149"/>
      <c r="AM299" s="149"/>
      <c r="AN299" s="149"/>
      <c r="AO299" s="149"/>
      <c r="AP299" s="149"/>
      <c r="AQ299" s="149"/>
      <c r="AR299" s="149"/>
      <c r="AS299" s="149"/>
      <c r="AT299" s="149"/>
      <c r="AU299" s="149"/>
      <c r="AV299" s="149"/>
      <c r="AW299" s="149"/>
      <c r="AX299" s="149"/>
      <c r="AY299" s="149"/>
      <c r="AZ299" s="149"/>
      <c r="BA299" s="149"/>
      <c r="BB299" s="149"/>
      <c r="BC299" s="149"/>
      <c r="BD299" s="149"/>
      <c r="BE299" s="149"/>
      <c r="BF299" s="149"/>
      <c r="BG299" s="149"/>
      <c r="BH299" s="149"/>
    </row>
    <row r="300" spans="1:60" x14ac:dyDescent="0.25">
      <c r="A300" s="162" t="s">
        <v>129</v>
      </c>
      <c r="B300" s="163" t="s">
        <v>93</v>
      </c>
      <c r="C300" s="184" t="s">
        <v>94</v>
      </c>
      <c r="D300" s="164"/>
      <c r="E300" s="165"/>
      <c r="F300" s="166"/>
      <c r="G300" s="166">
        <f>SUMIF(AG301:AG305,"&lt;&gt;NOR",G301:G305)</f>
        <v>0</v>
      </c>
      <c r="H300" s="166"/>
      <c r="I300" s="166">
        <f>SUM(I301:I305)</f>
        <v>0</v>
      </c>
      <c r="J300" s="166"/>
      <c r="K300" s="166">
        <f>SUM(K301:K305)</f>
        <v>0</v>
      </c>
      <c r="L300" s="166"/>
      <c r="M300" s="166">
        <f>SUM(M301:M305)</f>
        <v>0</v>
      </c>
      <c r="N300" s="166"/>
      <c r="O300" s="166">
        <f>SUM(O301:O305)</f>
        <v>0</v>
      </c>
      <c r="P300" s="166"/>
      <c r="Q300" s="166">
        <f>SUM(Q301:Q305)</f>
        <v>0</v>
      </c>
      <c r="R300" s="166"/>
      <c r="S300" s="166"/>
      <c r="T300" s="167"/>
      <c r="U300" s="161"/>
      <c r="V300" s="161">
        <f>SUM(V301:V305)</f>
        <v>70.010000000000005</v>
      </c>
      <c r="W300" s="161"/>
      <c r="X300" s="161"/>
      <c r="AG300" t="s">
        <v>130</v>
      </c>
    </row>
    <row r="301" spans="1:60" outlineLevel="1" x14ac:dyDescent="0.25">
      <c r="A301" s="168">
        <v>43</v>
      </c>
      <c r="B301" s="169" t="s">
        <v>373</v>
      </c>
      <c r="C301" s="185" t="s">
        <v>374</v>
      </c>
      <c r="D301" s="170" t="s">
        <v>239</v>
      </c>
      <c r="E301" s="171">
        <v>179.50126</v>
      </c>
      <c r="F301" s="172"/>
      <c r="G301" s="173">
        <f>ROUND(E301*F301,2)</f>
        <v>0</v>
      </c>
      <c r="H301" s="172"/>
      <c r="I301" s="173">
        <f>ROUND(E301*H301,2)</f>
        <v>0</v>
      </c>
      <c r="J301" s="172"/>
      <c r="K301" s="173">
        <f>ROUND(E301*J301,2)</f>
        <v>0</v>
      </c>
      <c r="L301" s="173">
        <v>21</v>
      </c>
      <c r="M301" s="173">
        <f>G301*(1+L301/100)</f>
        <v>0</v>
      </c>
      <c r="N301" s="173">
        <v>0</v>
      </c>
      <c r="O301" s="173">
        <f>ROUND(E301*N301,2)</f>
        <v>0</v>
      </c>
      <c r="P301" s="173">
        <v>0</v>
      </c>
      <c r="Q301" s="173">
        <f>ROUND(E301*P301,2)</f>
        <v>0</v>
      </c>
      <c r="R301" s="173" t="s">
        <v>178</v>
      </c>
      <c r="S301" s="173" t="s">
        <v>160</v>
      </c>
      <c r="T301" s="174" t="s">
        <v>160</v>
      </c>
      <c r="U301" s="158">
        <v>0.39</v>
      </c>
      <c r="V301" s="158">
        <f>ROUND(E301*U301,2)</f>
        <v>70.010000000000005</v>
      </c>
      <c r="W301" s="158"/>
      <c r="X301" s="158" t="s">
        <v>375</v>
      </c>
      <c r="Y301" s="149"/>
      <c r="Z301" s="149"/>
      <c r="AA301" s="149"/>
      <c r="AB301" s="149"/>
      <c r="AC301" s="149"/>
      <c r="AD301" s="149"/>
      <c r="AE301" s="149"/>
      <c r="AF301" s="149"/>
      <c r="AG301" s="149" t="s">
        <v>376</v>
      </c>
      <c r="AH301" s="149"/>
      <c r="AI301" s="149"/>
      <c r="AJ301" s="149"/>
      <c r="AK301" s="149"/>
      <c r="AL301" s="149"/>
      <c r="AM301" s="149"/>
      <c r="AN301" s="149"/>
      <c r="AO301" s="149"/>
      <c r="AP301" s="149"/>
      <c r="AQ301" s="149"/>
      <c r="AR301" s="149"/>
      <c r="AS301" s="149"/>
      <c r="AT301" s="149"/>
      <c r="AU301" s="149"/>
      <c r="AV301" s="149"/>
      <c r="AW301" s="149"/>
      <c r="AX301" s="149"/>
      <c r="AY301" s="149"/>
      <c r="AZ301" s="149"/>
      <c r="BA301" s="149"/>
      <c r="BB301" s="149"/>
      <c r="BC301" s="149"/>
      <c r="BD301" s="149"/>
      <c r="BE301" s="149"/>
      <c r="BF301" s="149"/>
      <c r="BG301" s="149"/>
      <c r="BH301" s="149"/>
    </row>
    <row r="302" spans="1:60" outlineLevel="1" x14ac:dyDescent="0.25">
      <c r="A302" s="156"/>
      <c r="B302" s="157"/>
      <c r="C302" s="260" t="s">
        <v>377</v>
      </c>
      <c r="D302" s="261"/>
      <c r="E302" s="261"/>
      <c r="F302" s="261"/>
      <c r="G302" s="261"/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58"/>
      <c r="Y302" s="149"/>
      <c r="Z302" s="149"/>
      <c r="AA302" s="149"/>
      <c r="AB302" s="149"/>
      <c r="AC302" s="149"/>
      <c r="AD302" s="149"/>
      <c r="AE302" s="149"/>
      <c r="AF302" s="149"/>
      <c r="AG302" s="149" t="s">
        <v>192</v>
      </c>
      <c r="AH302" s="149"/>
      <c r="AI302" s="149"/>
      <c r="AJ302" s="149"/>
      <c r="AK302" s="149"/>
      <c r="AL302" s="149"/>
      <c r="AM302" s="149"/>
      <c r="AN302" s="149"/>
      <c r="AO302" s="149"/>
      <c r="AP302" s="149"/>
      <c r="AQ302" s="149"/>
      <c r="AR302" s="149"/>
      <c r="AS302" s="149"/>
      <c r="AT302" s="149"/>
      <c r="AU302" s="149"/>
      <c r="AV302" s="149"/>
      <c r="AW302" s="149"/>
      <c r="AX302" s="149"/>
      <c r="AY302" s="149"/>
      <c r="AZ302" s="149"/>
      <c r="BA302" s="149"/>
      <c r="BB302" s="149"/>
      <c r="BC302" s="149"/>
      <c r="BD302" s="149"/>
      <c r="BE302" s="149"/>
      <c r="BF302" s="149"/>
      <c r="BG302" s="149"/>
      <c r="BH302" s="149"/>
    </row>
    <row r="303" spans="1:60" outlineLevel="1" x14ac:dyDescent="0.25">
      <c r="A303" s="156"/>
      <c r="B303" s="157"/>
      <c r="C303" s="186" t="s">
        <v>378</v>
      </c>
      <c r="D303" s="159"/>
      <c r="E303" s="160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49"/>
      <c r="Z303" s="149"/>
      <c r="AA303" s="149"/>
      <c r="AB303" s="149"/>
      <c r="AC303" s="149"/>
      <c r="AD303" s="149"/>
      <c r="AE303" s="149"/>
      <c r="AF303" s="149"/>
      <c r="AG303" s="149" t="s">
        <v>139</v>
      </c>
      <c r="AH303" s="149">
        <v>0</v>
      </c>
      <c r="AI303" s="149"/>
      <c r="AJ303" s="149"/>
      <c r="AK303" s="149"/>
      <c r="AL303" s="149"/>
      <c r="AM303" s="149"/>
      <c r="AN303" s="149"/>
      <c r="AO303" s="149"/>
      <c r="AP303" s="149"/>
      <c r="AQ303" s="149"/>
      <c r="AR303" s="149"/>
      <c r="AS303" s="149"/>
      <c r="AT303" s="149"/>
      <c r="AU303" s="149"/>
      <c r="AV303" s="149"/>
      <c r="AW303" s="149"/>
      <c r="AX303" s="149"/>
      <c r="AY303" s="149"/>
      <c r="AZ303" s="149"/>
      <c r="BA303" s="149"/>
      <c r="BB303" s="149"/>
      <c r="BC303" s="149"/>
      <c r="BD303" s="149"/>
      <c r="BE303" s="149"/>
      <c r="BF303" s="149"/>
      <c r="BG303" s="149"/>
      <c r="BH303" s="149"/>
    </row>
    <row r="304" spans="1:60" outlineLevel="1" x14ac:dyDescent="0.25">
      <c r="A304" s="156"/>
      <c r="B304" s="157"/>
      <c r="C304" s="186" t="s">
        <v>509</v>
      </c>
      <c r="D304" s="159"/>
      <c r="E304" s="160"/>
      <c r="F304" s="158"/>
      <c r="G304" s="158"/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  <c r="X304" s="158"/>
      <c r="Y304" s="149"/>
      <c r="Z304" s="149"/>
      <c r="AA304" s="149"/>
      <c r="AB304" s="149"/>
      <c r="AC304" s="149"/>
      <c r="AD304" s="149"/>
      <c r="AE304" s="149"/>
      <c r="AF304" s="149"/>
      <c r="AG304" s="149" t="s">
        <v>139</v>
      </c>
      <c r="AH304" s="149">
        <v>0</v>
      </c>
      <c r="AI304" s="149"/>
      <c r="AJ304" s="149"/>
      <c r="AK304" s="149"/>
      <c r="AL304" s="149"/>
      <c r="AM304" s="149"/>
      <c r="AN304" s="149"/>
      <c r="AO304" s="149"/>
      <c r="AP304" s="149"/>
      <c r="AQ304" s="149"/>
      <c r="AR304" s="149"/>
      <c r="AS304" s="149"/>
      <c r="AT304" s="149"/>
      <c r="AU304" s="149"/>
      <c r="AV304" s="149"/>
      <c r="AW304" s="149"/>
      <c r="AX304" s="149"/>
      <c r="AY304" s="149"/>
      <c r="AZ304" s="149"/>
      <c r="BA304" s="149"/>
      <c r="BB304" s="149"/>
      <c r="BC304" s="149"/>
      <c r="BD304" s="149"/>
      <c r="BE304" s="149"/>
      <c r="BF304" s="149"/>
      <c r="BG304" s="149"/>
      <c r="BH304" s="149"/>
    </row>
    <row r="305" spans="1:60" outlineLevel="1" x14ac:dyDescent="0.25">
      <c r="A305" s="156"/>
      <c r="B305" s="157"/>
      <c r="C305" s="186" t="s">
        <v>510</v>
      </c>
      <c r="D305" s="159"/>
      <c r="E305" s="160">
        <v>179.50126</v>
      </c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58"/>
      <c r="Y305" s="149"/>
      <c r="Z305" s="149"/>
      <c r="AA305" s="149"/>
      <c r="AB305" s="149"/>
      <c r="AC305" s="149"/>
      <c r="AD305" s="149"/>
      <c r="AE305" s="149"/>
      <c r="AF305" s="149"/>
      <c r="AG305" s="149" t="s">
        <v>139</v>
      </c>
      <c r="AH305" s="149">
        <v>0</v>
      </c>
      <c r="AI305" s="149"/>
      <c r="AJ305" s="149"/>
      <c r="AK305" s="149"/>
      <c r="AL305" s="149"/>
      <c r="AM305" s="149"/>
      <c r="AN305" s="149"/>
      <c r="AO305" s="149"/>
      <c r="AP305" s="149"/>
      <c r="AQ305" s="149"/>
      <c r="AR305" s="149"/>
      <c r="AS305" s="149"/>
      <c r="AT305" s="149"/>
      <c r="AU305" s="149"/>
      <c r="AV305" s="149"/>
      <c r="AW305" s="149"/>
      <c r="AX305" s="149"/>
      <c r="AY305" s="149"/>
      <c r="AZ305" s="149"/>
      <c r="BA305" s="149"/>
      <c r="BB305" s="149"/>
      <c r="BC305" s="149"/>
      <c r="BD305" s="149"/>
      <c r="BE305" s="149"/>
      <c r="BF305" s="149"/>
      <c r="BG305" s="149"/>
      <c r="BH305" s="149"/>
    </row>
    <row r="306" spans="1:60" x14ac:dyDescent="0.25">
      <c r="A306" s="162" t="s">
        <v>129</v>
      </c>
      <c r="B306" s="163" t="s">
        <v>97</v>
      </c>
      <c r="C306" s="184" t="s">
        <v>98</v>
      </c>
      <c r="D306" s="164"/>
      <c r="E306" s="165"/>
      <c r="F306" s="166"/>
      <c r="G306" s="166">
        <f>SUMIF(AG307:AG327,"&lt;&gt;NOR",G307:G327)</f>
        <v>0</v>
      </c>
      <c r="H306" s="166"/>
      <c r="I306" s="166">
        <f>SUM(I307:I327)</f>
        <v>0</v>
      </c>
      <c r="J306" s="166"/>
      <c r="K306" s="166">
        <f>SUM(K307:K327)</f>
        <v>0</v>
      </c>
      <c r="L306" s="166"/>
      <c r="M306" s="166">
        <f>SUM(M307:M327)</f>
        <v>0</v>
      </c>
      <c r="N306" s="166"/>
      <c r="O306" s="166">
        <f>SUM(O307:O327)</f>
        <v>0</v>
      </c>
      <c r="P306" s="166"/>
      <c r="Q306" s="166">
        <f>SUM(Q307:Q327)</f>
        <v>0</v>
      </c>
      <c r="R306" s="166"/>
      <c r="S306" s="166"/>
      <c r="T306" s="167"/>
      <c r="U306" s="161"/>
      <c r="V306" s="161">
        <f>SUM(V307:V327)</f>
        <v>7.19</v>
      </c>
      <c r="W306" s="161"/>
      <c r="X306" s="161"/>
      <c r="AG306" t="s">
        <v>130</v>
      </c>
    </row>
    <row r="307" spans="1:60" outlineLevel="1" x14ac:dyDescent="0.25">
      <c r="A307" s="168">
        <v>44</v>
      </c>
      <c r="B307" s="169" t="s">
        <v>381</v>
      </c>
      <c r="C307" s="185" t="s">
        <v>382</v>
      </c>
      <c r="D307" s="170" t="s">
        <v>239</v>
      </c>
      <c r="E307" s="171">
        <v>12.203889999999999</v>
      </c>
      <c r="F307" s="172"/>
      <c r="G307" s="173">
        <f>ROUND(E307*F307,2)</f>
        <v>0</v>
      </c>
      <c r="H307" s="172"/>
      <c r="I307" s="173">
        <f>ROUND(E307*H307,2)</f>
        <v>0</v>
      </c>
      <c r="J307" s="172"/>
      <c r="K307" s="173">
        <f>ROUND(E307*J307,2)</f>
        <v>0</v>
      </c>
      <c r="L307" s="173">
        <v>21</v>
      </c>
      <c r="M307" s="173">
        <f>G307*(1+L307/100)</f>
        <v>0</v>
      </c>
      <c r="N307" s="173">
        <v>0</v>
      </c>
      <c r="O307" s="173">
        <f>ROUND(E307*N307,2)</f>
        <v>0</v>
      </c>
      <c r="P307" s="173">
        <v>0</v>
      </c>
      <c r="Q307" s="173">
        <f>ROUND(E307*P307,2)</f>
        <v>0</v>
      </c>
      <c r="R307" s="173" t="s">
        <v>383</v>
      </c>
      <c r="S307" s="173" t="s">
        <v>160</v>
      </c>
      <c r="T307" s="174" t="s">
        <v>160</v>
      </c>
      <c r="U307" s="158">
        <v>0.49</v>
      </c>
      <c r="V307" s="158">
        <f>ROUND(E307*U307,2)</f>
        <v>5.98</v>
      </c>
      <c r="W307" s="158"/>
      <c r="X307" s="158" t="s">
        <v>384</v>
      </c>
      <c r="Y307" s="149"/>
      <c r="Z307" s="149"/>
      <c r="AA307" s="149"/>
      <c r="AB307" s="149"/>
      <c r="AC307" s="149"/>
      <c r="AD307" s="149"/>
      <c r="AE307" s="149"/>
      <c r="AF307" s="149"/>
      <c r="AG307" s="149" t="s">
        <v>385</v>
      </c>
      <c r="AH307" s="149"/>
      <c r="AI307" s="149"/>
      <c r="AJ307" s="149"/>
      <c r="AK307" s="149"/>
      <c r="AL307" s="149"/>
      <c r="AM307" s="149"/>
      <c r="AN307" s="149"/>
      <c r="AO307" s="149"/>
      <c r="AP307" s="149"/>
      <c r="AQ307" s="149"/>
      <c r="AR307" s="149"/>
      <c r="AS307" s="149"/>
      <c r="AT307" s="149"/>
      <c r="AU307" s="149"/>
      <c r="AV307" s="149"/>
      <c r="AW307" s="149"/>
      <c r="AX307" s="149"/>
      <c r="AY307" s="149"/>
      <c r="AZ307" s="149"/>
      <c r="BA307" s="149"/>
      <c r="BB307" s="149"/>
      <c r="BC307" s="149"/>
      <c r="BD307" s="149"/>
      <c r="BE307" s="149"/>
      <c r="BF307" s="149"/>
      <c r="BG307" s="149"/>
      <c r="BH307" s="149"/>
    </row>
    <row r="308" spans="1:60" outlineLevel="1" x14ac:dyDescent="0.25">
      <c r="A308" s="156"/>
      <c r="B308" s="157"/>
      <c r="C308" s="186" t="s">
        <v>386</v>
      </c>
      <c r="D308" s="159"/>
      <c r="E308" s="160"/>
      <c r="F308" s="158"/>
      <c r="G308" s="158"/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49"/>
      <c r="Z308" s="149"/>
      <c r="AA308" s="149"/>
      <c r="AB308" s="149"/>
      <c r="AC308" s="149"/>
      <c r="AD308" s="149"/>
      <c r="AE308" s="149"/>
      <c r="AF308" s="149"/>
      <c r="AG308" s="149" t="s">
        <v>139</v>
      </c>
      <c r="AH308" s="149">
        <v>0</v>
      </c>
      <c r="AI308" s="149"/>
      <c r="AJ308" s="149"/>
      <c r="AK308" s="149"/>
      <c r="AL308" s="149"/>
      <c r="AM308" s="149"/>
      <c r="AN308" s="149"/>
      <c r="AO308" s="149"/>
      <c r="AP308" s="149"/>
      <c r="AQ308" s="149"/>
      <c r="AR308" s="149"/>
      <c r="AS308" s="149"/>
      <c r="AT308" s="149"/>
      <c r="AU308" s="149"/>
      <c r="AV308" s="149"/>
      <c r="AW308" s="149"/>
      <c r="AX308" s="149"/>
      <c r="AY308" s="149"/>
      <c r="AZ308" s="149"/>
      <c r="BA308" s="149"/>
      <c r="BB308" s="149"/>
      <c r="BC308" s="149"/>
      <c r="BD308" s="149"/>
      <c r="BE308" s="149"/>
      <c r="BF308" s="149"/>
      <c r="BG308" s="149"/>
      <c r="BH308" s="149"/>
    </row>
    <row r="309" spans="1:60" outlineLevel="1" x14ac:dyDescent="0.25">
      <c r="A309" s="156"/>
      <c r="B309" s="157"/>
      <c r="C309" s="186" t="s">
        <v>511</v>
      </c>
      <c r="D309" s="159"/>
      <c r="E309" s="160"/>
      <c r="F309" s="158"/>
      <c r="G309" s="158"/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49"/>
      <c r="Z309" s="149"/>
      <c r="AA309" s="149"/>
      <c r="AB309" s="149"/>
      <c r="AC309" s="149"/>
      <c r="AD309" s="149"/>
      <c r="AE309" s="149"/>
      <c r="AF309" s="149"/>
      <c r="AG309" s="149" t="s">
        <v>139</v>
      </c>
      <c r="AH309" s="149">
        <v>0</v>
      </c>
      <c r="AI309" s="149"/>
      <c r="AJ309" s="149"/>
      <c r="AK309" s="149"/>
      <c r="AL309" s="149"/>
      <c r="AM309" s="149"/>
      <c r="AN309" s="149"/>
      <c r="AO309" s="149"/>
      <c r="AP309" s="149"/>
      <c r="AQ309" s="149"/>
      <c r="AR309" s="149"/>
      <c r="AS309" s="149"/>
      <c r="AT309" s="149"/>
      <c r="AU309" s="149"/>
      <c r="AV309" s="149"/>
      <c r="AW309" s="149"/>
      <c r="AX309" s="149"/>
      <c r="AY309" s="149"/>
      <c r="AZ309" s="149"/>
      <c r="BA309" s="149"/>
      <c r="BB309" s="149"/>
      <c r="BC309" s="149"/>
      <c r="BD309" s="149"/>
      <c r="BE309" s="149"/>
      <c r="BF309" s="149"/>
      <c r="BG309" s="149"/>
      <c r="BH309" s="149"/>
    </row>
    <row r="310" spans="1:60" outlineLevel="1" x14ac:dyDescent="0.25">
      <c r="A310" s="156"/>
      <c r="B310" s="157"/>
      <c r="C310" s="186" t="s">
        <v>512</v>
      </c>
      <c r="D310" s="159"/>
      <c r="E310" s="160">
        <v>12.203889999999999</v>
      </c>
      <c r="F310" s="158"/>
      <c r="G310" s="158"/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49"/>
      <c r="Z310" s="149"/>
      <c r="AA310" s="149"/>
      <c r="AB310" s="149"/>
      <c r="AC310" s="149"/>
      <c r="AD310" s="149"/>
      <c r="AE310" s="149"/>
      <c r="AF310" s="149"/>
      <c r="AG310" s="149" t="s">
        <v>139</v>
      </c>
      <c r="AH310" s="149">
        <v>0</v>
      </c>
      <c r="AI310" s="149"/>
      <c r="AJ310" s="149"/>
      <c r="AK310" s="149"/>
      <c r="AL310" s="149"/>
      <c r="AM310" s="149"/>
      <c r="AN310" s="149"/>
      <c r="AO310" s="149"/>
      <c r="AP310" s="149"/>
      <c r="AQ310" s="149"/>
      <c r="AR310" s="149"/>
      <c r="AS310" s="149"/>
      <c r="AT310" s="149"/>
      <c r="AU310" s="149"/>
      <c r="AV310" s="149"/>
      <c r="AW310" s="149"/>
      <c r="AX310" s="149"/>
      <c r="AY310" s="149"/>
      <c r="AZ310" s="149"/>
      <c r="BA310" s="149"/>
      <c r="BB310" s="149"/>
      <c r="BC310" s="149"/>
      <c r="BD310" s="149"/>
      <c r="BE310" s="149"/>
      <c r="BF310" s="149"/>
      <c r="BG310" s="149"/>
      <c r="BH310" s="149"/>
    </row>
    <row r="311" spans="1:60" outlineLevel="1" x14ac:dyDescent="0.25">
      <c r="A311" s="168">
        <v>45</v>
      </c>
      <c r="B311" s="169" t="s">
        <v>389</v>
      </c>
      <c r="C311" s="185" t="s">
        <v>390</v>
      </c>
      <c r="D311" s="170" t="s">
        <v>239</v>
      </c>
      <c r="E311" s="171">
        <v>231.87391</v>
      </c>
      <c r="F311" s="172"/>
      <c r="G311" s="173">
        <f>ROUND(E311*F311,2)</f>
        <v>0</v>
      </c>
      <c r="H311" s="172"/>
      <c r="I311" s="173">
        <f>ROUND(E311*H311,2)</f>
        <v>0</v>
      </c>
      <c r="J311" s="172"/>
      <c r="K311" s="173">
        <f>ROUND(E311*J311,2)</f>
        <v>0</v>
      </c>
      <c r="L311" s="173">
        <v>21</v>
      </c>
      <c r="M311" s="173">
        <f>G311*(1+L311/100)</f>
        <v>0</v>
      </c>
      <c r="N311" s="173">
        <v>0</v>
      </c>
      <c r="O311" s="173">
        <f>ROUND(E311*N311,2)</f>
        <v>0</v>
      </c>
      <c r="P311" s="173">
        <v>0</v>
      </c>
      <c r="Q311" s="173">
        <f>ROUND(E311*P311,2)</f>
        <v>0</v>
      </c>
      <c r="R311" s="173" t="s">
        <v>383</v>
      </c>
      <c r="S311" s="173" t="s">
        <v>160</v>
      </c>
      <c r="T311" s="174" t="s">
        <v>160</v>
      </c>
      <c r="U311" s="158">
        <v>0</v>
      </c>
      <c r="V311" s="158">
        <f>ROUND(E311*U311,2)</f>
        <v>0</v>
      </c>
      <c r="W311" s="158"/>
      <c r="X311" s="158" t="s">
        <v>384</v>
      </c>
      <c r="Y311" s="149"/>
      <c r="Z311" s="149"/>
      <c r="AA311" s="149"/>
      <c r="AB311" s="149"/>
      <c r="AC311" s="149"/>
      <c r="AD311" s="149"/>
      <c r="AE311" s="149"/>
      <c r="AF311" s="149"/>
      <c r="AG311" s="149" t="s">
        <v>385</v>
      </c>
      <c r="AH311" s="149"/>
      <c r="AI311" s="149"/>
      <c r="AJ311" s="149"/>
      <c r="AK311" s="149"/>
      <c r="AL311" s="149"/>
      <c r="AM311" s="149"/>
      <c r="AN311" s="149"/>
      <c r="AO311" s="149"/>
      <c r="AP311" s="149"/>
      <c r="AQ311" s="149"/>
      <c r="AR311" s="149"/>
      <c r="AS311" s="149"/>
      <c r="AT311" s="149"/>
      <c r="AU311" s="149"/>
      <c r="AV311" s="149"/>
      <c r="AW311" s="149"/>
      <c r="AX311" s="149"/>
      <c r="AY311" s="149"/>
      <c r="AZ311" s="149"/>
      <c r="BA311" s="149"/>
      <c r="BB311" s="149"/>
      <c r="BC311" s="149"/>
      <c r="BD311" s="149"/>
      <c r="BE311" s="149"/>
      <c r="BF311" s="149"/>
      <c r="BG311" s="149"/>
      <c r="BH311" s="149"/>
    </row>
    <row r="312" spans="1:60" outlineLevel="1" x14ac:dyDescent="0.25">
      <c r="A312" s="156"/>
      <c r="B312" s="157"/>
      <c r="C312" s="186" t="s">
        <v>386</v>
      </c>
      <c r="D312" s="159"/>
      <c r="E312" s="160"/>
      <c r="F312" s="158"/>
      <c r="G312" s="158"/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  <c r="X312" s="158"/>
      <c r="Y312" s="149"/>
      <c r="Z312" s="149"/>
      <c r="AA312" s="149"/>
      <c r="AB312" s="149"/>
      <c r="AC312" s="149"/>
      <c r="AD312" s="149"/>
      <c r="AE312" s="149"/>
      <c r="AF312" s="149"/>
      <c r="AG312" s="149" t="s">
        <v>139</v>
      </c>
      <c r="AH312" s="149">
        <v>0</v>
      </c>
      <c r="AI312" s="149"/>
      <c r="AJ312" s="149"/>
      <c r="AK312" s="149"/>
      <c r="AL312" s="149"/>
      <c r="AM312" s="149"/>
      <c r="AN312" s="149"/>
      <c r="AO312" s="149"/>
      <c r="AP312" s="149"/>
      <c r="AQ312" s="149"/>
      <c r="AR312" s="149"/>
      <c r="AS312" s="149"/>
      <c r="AT312" s="149"/>
      <c r="AU312" s="149"/>
      <c r="AV312" s="149"/>
      <c r="AW312" s="149"/>
      <c r="AX312" s="149"/>
      <c r="AY312" s="149"/>
      <c r="AZ312" s="149"/>
      <c r="BA312" s="149"/>
      <c r="BB312" s="149"/>
      <c r="BC312" s="149"/>
      <c r="BD312" s="149"/>
      <c r="BE312" s="149"/>
      <c r="BF312" s="149"/>
      <c r="BG312" s="149"/>
      <c r="BH312" s="149"/>
    </row>
    <row r="313" spans="1:60" outlineLevel="1" x14ac:dyDescent="0.25">
      <c r="A313" s="156"/>
      <c r="B313" s="157"/>
      <c r="C313" s="186" t="s">
        <v>511</v>
      </c>
      <c r="D313" s="159"/>
      <c r="E313" s="160"/>
      <c r="F313" s="158"/>
      <c r="G313" s="158"/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58"/>
      <c r="Y313" s="149"/>
      <c r="Z313" s="149"/>
      <c r="AA313" s="149"/>
      <c r="AB313" s="149"/>
      <c r="AC313" s="149"/>
      <c r="AD313" s="149"/>
      <c r="AE313" s="149"/>
      <c r="AF313" s="149"/>
      <c r="AG313" s="149" t="s">
        <v>139</v>
      </c>
      <c r="AH313" s="149">
        <v>0</v>
      </c>
      <c r="AI313" s="149"/>
      <c r="AJ313" s="149"/>
      <c r="AK313" s="149"/>
      <c r="AL313" s="149"/>
      <c r="AM313" s="149"/>
      <c r="AN313" s="149"/>
      <c r="AO313" s="149"/>
      <c r="AP313" s="149"/>
      <c r="AQ313" s="149"/>
      <c r="AR313" s="149"/>
      <c r="AS313" s="149"/>
      <c r="AT313" s="149"/>
      <c r="AU313" s="149"/>
      <c r="AV313" s="149"/>
      <c r="AW313" s="149"/>
      <c r="AX313" s="149"/>
      <c r="AY313" s="149"/>
      <c r="AZ313" s="149"/>
      <c r="BA313" s="149"/>
      <c r="BB313" s="149"/>
      <c r="BC313" s="149"/>
      <c r="BD313" s="149"/>
      <c r="BE313" s="149"/>
      <c r="BF313" s="149"/>
      <c r="BG313" s="149"/>
      <c r="BH313" s="149"/>
    </row>
    <row r="314" spans="1:60" outlineLevel="1" x14ac:dyDescent="0.25">
      <c r="A314" s="156"/>
      <c r="B314" s="157"/>
      <c r="C314" s="186" t="s">
        <v>513</v>
      </c>
      <c r="D314" s="159"/>
      <c r="E314" s="160">
        <v>231.87391</v>
      </c>
      <c r="F314" s="158"/>
      <c r="G314" s="158"/>
      <c r="H314" s="158"/>
      <c r="I314" s="158"/>
      <c r="J314" s="158"/>
      <c r="K314" s="158"/>
      <c r="L314" s="158"/>
      <c r="M314" s="158"/>
      <c r="N314" s="158"/>
      <c r="O314" s="158"/>
      <c r="P314" s="158"/>
      <c r="Q314" s="158"/>
      <c r="R314" s="158"/>
      <c r="S314" s="158"/>
      <c r="T314" s="158"/>
      <c r="U314" s="158"/>
      <c r="V314" s="158"/>
      <c r="W314" s="158"/>
      <c r="X314" s="158"/>
      <c r="Y314" s="149"/>
      <c r="Z314" s="149"/>
      <c r="AA314" s="149"/>
      <c r="AB314" s="149"/>
      <c r="AC314" s="149"/>
      <c r="AD314" s="149"/>
      <c r="AE314" s="149"/>
      <c r="AF314" s="149"/>
      <c r="AG314" s="149" t="s">
        <v>139</v>
      </c>
      <c r="AH314" s="149">
        <v>0</v>
      </c>
      <c r="AI314" s="149"/>
      <c r="AJ314" s="149"/>
      <c r="AK314" s="149"/>
      <c r="AL314" s="149"/>
      <c r="AM314" s="149"/>
      <c r="AN314" s="149"/>
      <c r="AO314" s="149"/>
      <c r="AP314" s="149"/>
      <c r="AQ314" s="149"/>
      <c r="AR314" s="149"/>
      <c r="AS314" s="149"/>
      <c r="AT314" s="149"/>
      <c r="AU314" s="149"/>
      <c r="AV314" s="149"/>
      <c r="AW314" s="149"/>
      <c r="AX314" s="149"/>
      <c r="AY314" s="149"/>
      <c r="AZ314" s="149"/>
      <c r="BA314" s="149"/>
      <c r="BB314" s="149"/>
      <c r="BC314" s="149"/>
      <c r="BD314" s="149"/>
      <c r="BE314" s="149"/>
      <c r="BF314" s="149"/>
      <c r="BG314" s="149"/>
      <c r="BH314" s="149"/>
    </row>
    <row r="315" spans="1:60" ht="20.399999999999999" outlineLevel="1" x14ac:dyDescent="0.25">
      <c r="A315" s="168">
        <v>46</v>
      </c>
      <c r="B315" s="169" t="s">
        <v>392</v>
      </c>
      <c r="C315" s="185" t="s">
        <v>393</v>
      </c>
      <c r="D315" s="170" t="s">
        <v>239</v>
      </c>
      <c r="E315" s="171">
        <v>7.32233</v>
      </c>
      <c r="F315" s="172"/>
      <c r="G315" s="173">
        <f>ROUND(E315*F315,2)</f>
        <v>0</v>
      </c>
      <c r="H315" s="172"/>
      <c r="I315" s="173">
        <f>ROUND(E315*H315,2)</f>
        <v>0</v>
      </c>
      <c r="J315" s="172"/>
      <c r="K315" s="173">
        <f>ROUND(E315*J315,2)</f>
        <v>0</v>
      </c>
      <c r="L315" s="173">
        <v>21</v>
      </c>
      <c r="M315" s="173">
        <f>G315*(1+L315/100)</f>
        <v>0</v>
      </c>
      <c r="N315" s="173">
        <v>0</v>
      </c>
      <c r="O315" s="173">
        <f>ROUND(E315*N315,2)</f>
        <v>0</v>
      </c>
      <c r="P315" s="173">
        <v>0</v>
      </c>
      <c r="Q315" s="173">
        <f>ROUND(E315*P315,2)</f>
        <v>0</v>
      </c>
      <c r="R315" s="173" t="s">
        <v>383</v>
      </c>
      <c r="S315" s="173" t="s">
        <v>160</v>
      </c>
      <c r="T315" s="174" t="s">
        <v>160</v>
      </c>
      <c r="U315" s="158">
        <v>0</v>
      </c>
      <c r="V315" s="158">
        <f>ROUND(E315*U315,2)</f>
        <v>0</v>
      </c>
      <c r="W315" s="158"/>
      <c r="X315" s="158" t="s">
        <v>384</v>
      </c>
      <c r="Y315" s="149"/>
      <c r="Z315" s="149"/>
      <c r="AA315" s="149"/>
      <c r="AB315" s="149"/>
      <c r="AC315" s="149"/>
      <c r="AD315" s="149"/>
      <c r="AE315" s="149"/>
      <c r="AF315" s="149"/>
      <c r="AG315" s="149" t="s">
        <v>385</v>
      </c>
      <c r="AH315" s="149"/>
      <c r="AI315" s="149"/>
      <c r="AJ315" s="149"/>
      <c r="AK315" s="149"/>
      <c r="AL315" s="149"/>
      <c r="AM315" s="149"/>
      <c r="AN315" s="149"/>
      <c r="AO315" s="149"/>
      <c r="AP315" s="149"/>
      <c r="AQ315" s="149"/>
      <c r="AR315" s="149"/>
      <c r="AS315" s="149"/>
      <c r="AT315" s="149"/>
      <c r="AU315" s="149"/>
      <c r="AV315" s="149"/>
      <c r="AW315" s="149"/>
      <c r="AX315" s="149"/>
      <c r="AY315" s="149"/>
      <c r="AZ315" s="149"/>
      <c r="BA315" s="149"/>
      <c r="BB315" s="149"/>
      <c r="BC315" s="149"/>
      <c r="BD315" s="149"/>
      <c r="BE315" s="149"/>
      <c r="BF315" s="149"/>
      <c r="BG315" s="149"/>
      <c r="BH315" s="149"/>
    </row>
    <row r="316" spans="1:60" outlineLevel="1" x14ac:dyDescent="0.25">
      <c r="A316" s="156"/>
      <c r="B316" s="157"/>
      <c r="C316" s="186" t="s">
        <v>386</v>
      </c>
      <c r="D316" s="159"/>
      <c r="E316" s="160"/>
      <c r="F316" s="158"/>
      <c r="G316" s="158"/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  <c r="X316" s="158"/>
      <c r="Y316" s="149"/>
      <c r="Z316" s="149"/>
      <c r="AA316" s="149"/>
      <c r="AB316" s="149"/>
      <c r="AC316" s="149"/>
      <c r="AD316" s="149"/>
      <c r="AE316" s="149"/>
      <c r="AF316" s="149"/>
      <c r="AG316" s="149" t="s">
        <v>139</v>
      </c>
      <c r="AH316" s="149">
        <v>0</v>
      </c>
      <c r="AI316" s="149"/>
      <c r="AJ316" s="149"/>
      <c r="AK316" s="149"/>
      <c r="AL316" s="149"/>
      <c r="AM316" s="149"/>
      <c r="AN316" s="149"/>
      <c r="AO316" s="149"/>
      <c r="AP316" s="149"/>
      <c r="AQ316" s="149"/>
      <c r="AR316" s="149"/>
      <c r="AS316" s="149"/>
      <c r="AT316" s="149"/>
      <c r="AU316" s="149"/>
      <c r="AV316" s="149"/>
      <c r="AW316" s="149"/>
      <c r="AX316" s="149"/>
      <c r="AY316" s="149"/>
      <c r="AZ316" s="149"/>
      <c r="BA316" s="149"/>
      <c r="BB316" s="149"/>
      <c r="BC316" s="149"/>
      <c r="BD316" s="149"/>
      <c r="BE316" s="149"/>
      <c r="BF316" s="149"/>
      <c r="BG316" s="149"/>
      <c r="BH316" s="149"/>
    </row>
    <row r="317" spans="1:60" outlineLevel="1" x14ac:dyDescent="0.25">
      <c r="A317" s="156"/>
      <c r="B317" s="157"/>
      <c r="C317" s="186" t="s">
        <v>511</v>
      </c>
      <c r="D317" s="159"/>
      <c r="E317" s="160"/>
      <c r="F317" s="158"/>
      <c r="G317" s="158"/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  <c r="X317" s="158"/>
      <c r="Y317" s="149"/>
      <c r="Z317" s="149"/>
      <c r="AA317" s="149"/>
      <c r="AB317" s="149"/>
      <c r="AC317" s="149"/>
      <c r="AD317" s="149"/>
      <c r="AE317" s="149"/>
      <c r="AF317" s="149"/>
      <c r="AG317" s="149" t="s">
        <v>139</v>
      </c>
      <c r="AH317" s="149">
        <v>0</v>
      </c>
      <c r="AI317" s="149"/>
      <c r="AJ317" s="149"/>
      <c r="AK317" s="149"/>
      <c r="AL317" s="149"/>
      <c r="AM317" s="149"/>
      <c r="AN317" s="149"/>
      <c r="AO317" s="149"/>
      <c r="AP317" s="149"/>
      <c r="AQ317" s="149"/>
      <c r="AR317" s="149"/>
      <c r="AS317" s="149"/>
      <c r="AT317" s="149"/>
      <c r="AU317" s="149"/>
      <c r="AV317" s="149"/>
      <c r="AW317" s="149"/>
      <c r="AX317" s="149"/>
      <c r="AY317" s="149"/>
      <c r="AZ317" s="149"/>
      <c r="BA317" s="149"/>
      <c r="BB317" s="149"/>
      <c r="BC317" s="149"/>
      <c r="BD317" s="149"/>
      <c r="BE317" s="149"/>
      <c r="BF317" s="149"/>
      <c r="BG317" s="149"/>
      <c r="BH317" s="149"/>
    </row>
    <row r="318" spans="1:60" outlineLevel="1" x14ac:dyDescent="0.25">
      <c r="A318" s="156"/>
      <c r="B318" s="157"/>
      <c r="C318" s="186" t="s">
        <v>514</v>
      </c>
      <c r="D318" s="159"/>
      <c r="E318" s="160">
        <v>7.32233</v>
      </c>
      <c r="F318" s="158"/>
      <c r="G318" s="158"/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49"/>
      <c r="Z318" s="149"/>
      <c r="AA318" s="149"/>
      <c r="AB318" s="149"/>
      <c r="AC318" s="149"/>
      <c r="AD318" s="149"/>
      <c r="AE318" s="149"/>
      <c r="AF318" s="149"/>
      <c r="AG318" s="149" t="s">
        <v>139</v>
      </c>
      <c r="AH318" s="149">
        <v>0</v>
      </c>
      <c r="AI318" s="149"/>
      <c r="AJ318" s="149"/>
      <c r="AK318" s="149"/>
      <c r="AL318" s="149"/>
      <c r="AM318" s="149"/>
      <c r="AN318" s="149"/>
      <c r="AO318" s="149"/>
      <c r="AP318" s="149"/>
      <c r="AQ318" s="149"/>
      <c r="AR318" s="149"/>
      <c r="AS318" s="149"/>
      <c r="AT318" s="149"/>
      <c r="AU318" s="149"/>
      <c r="AV318" s="149"/>
      <c r="AW318" s="149"/>
      <c r="AX318" s="149"/>
      <c r="AY318" s="149"/>
      <c r="AZ318" s="149"/>
      <c r="BA318" s="149"/>
      <c r="BB318" s="149"/>
      <c r="BC318" s="149"/>
      <c r="BD318" s="149"/>
      <c r="BE318" s="149"/>
      <c r="BF318" s="149"/>
      <c r="BG318" s="149"/>
      <c r="BH318" s="149"/>
    </row>
    <row r="319" spans="1:60" outlineLevel="1" x14ac:dyDescent="0.25">
      <c r="A319" s="168">
        <v>47</v>
      </c>
      <c r="B319" s="169" t="s">
        <v>395</v>
      </c>
      <c r="C319" s="185" t="s">
        <v>396</v>
      </c>
      <c r="D319" s="170" t="s">
        <v>239</v>
      </c>
      <c r="E319" s="171">
        <v>4.8815600000000003</v>
      </c>
      <c r="F319" s="172"/>
      <c r="G319" s="173">
        <f>ROUND(E319*F319,2)</f>
        <v>0</v>
      </c>
      <c r="H319" s="172"/>
      <c r="I319" s="173">
        <f>ROUND(E319*H319,2)</f>
        <v>0</v>
      </c>
      <c r="J319" s="172"/>
      <c r="K319" s="173">
        <f>ROUND(E319*J319,2)</f>
        <v>0</v>
      </c>
      <c r="L319" s="173">
        <v>21</v>
      </c>
      <c r="M319" s="173">
        <f>G319*(1+L319/100)</f>
        <v>0</v>
      </c>
      <c r="N319" s="173">
        <v>0</v>
      </c>
      <c r="O319" s="173">
        <f>ROUND(E319*N319,2)</f>
        <v>0</v>
      </c>
      <c r="P319" s="173">
        <v>0</v>
      </c>
      <c r="Q319" s="173">
        <f>ROUND(E319*P319,2)</f>
        <v>0</v>
      </c>
      <c r="R319" s="173" t="s">
        <v>383</v>
      </c>
      <c r="S319" s="173" t="s">
        <v>160</v>
      </c>
      <c r="T319" s="174" t="s">
        <v>160</v>
      </c>
      <c r="U319" s="158">
        <v>0</v>
      </c>
      <c r="V319" s="158">
        <f>ROUND(E319*U319,2)</f>
        <v>0</v>
      </c>
      <c r="W319" s="158"/>
      <c r="X319" s="158" t="s">
        <v>384</v>
      </c>
      <c r="Y319" s="149"/>
      <c r="Z319" s="149"/>
      <c r="AA319" s="149"/>
      <c r="AB319" s="149"/>
      <c r="AC319" s="149"/>
      <c r="AD319" s="149"/>
      <c r="AE319" s="149"/>
      <c r="AF319" s="149"/>
      <c r="AG319" s="149" t="s">
        <v>385</v>
      </c>
      <c r="AH319" s="149"/>
      <c r="AI319" s="149"/>
      <c r="AJ319" s="149"/>
      <c r="AK319" s="149"/>
      <c r="AL319" s="149"/>
      <c r="AM319" s="149"/>
      <c r="AN319" s="149"/>
      <c r="AO319" s="149"/>
      <c r="AP319" s="149"/>
      <c r="AQ319" s="149"/>
      <c r="AR319" s="149"/>
      <c r="AS319" s="149"/>
      <c r="AT319" s="149"/>
      <c r="AU319" s="149"/>
      <c r="AV319" s="149"/>
      <c r="AW319" s="149"/>
      <c r="AX319" s="149"/>
      <c r="AY319" s="149"/>
      <c r="AZ319" s="149"/>
      <c r="BA319" s="149"/>
      <c r="BB319" s="149"/>
      <c r="BC319" s="149"/>
      <c r="BD319" s="149"/>
      <c r="BE319" s="149"/>
      <c r="BF319" s="149"/>
      <c r="BG319" s="149"/>
      <c r="BH319" s="149"/>
    </row>
    <row r="320" spans="1:60" outlineLevel="1" x14ac:dyDescent="0.25">
      <c r="A320" s="156"/>
      <c r="B320" s="157"/>
      <c r="C320" s="186" t="s">
        <v>386</v>
      </c>
      <c r="D320" s="159"/>
      <c r="E320" s="160"/>
      <c r="F320" s="158"/>
      <c r="G320" s="158"/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  <c r="U320" s="158"/>
      <c r="V320" s="158"/>
      <c r="W320" s="158"/>
      <c r="X320" s="158"/>
      <c r="Y320" s="149"/>
      <c r="Z320" s="149"/>
      <c r="AA320" s="149"/>
      <c r="AB320" s="149"/>
      <c r="AC320" s="149"/>
      <c r="AD320" s="149"/>
      <c r="AE320" s="149"/>
      <c r="AF320" s="149"/>
      <c r="AG320" s="149" t="s">
        <v>139</v>
      </c>
      <c r="AH320" s="149">
        <v>0</v>
      </c>
      <c r="AI320" s="149"/>
      <c r="AJ320" s="149"/>
      <c r="AK320" s="149"/>
      <c r="AL320" s="149"/>
      <c r="AM320" s="149"/>
      <c r="AN320" s="149"/>
      <c r="AO320" s="149"/>
      <c r="AP320" s="149"/>
      <c r="AQ320" s="149"/>
      <c r="AR320" s="149"/>
      <c r="AS320" s="149"/>
      <c r="AT320" s="149"/>
      <c r="AU320" s="149"/>
      <c r="AV320" s="149"/>
      <c r="AW320" s="149"/>
      <c r="AX320" s="149"/>
      <c r="AY320" s="149"/>
      <c r="AZ320" s="149"/>
      <c r="BA320" s="149"/>
      <c r="BB320" s="149"/>
      <c r="BC320" s="149"/>
      <c r="BD320" s="149"/>
      <c r="BE320" s="149"/>
      <c r="BF320" s="149"/>
      <c r="BG320" s="149"/>
      <c r="BH320" s="149"/>
    </row>
    <row r="321" spans="1:60" outlineLevel="1" x14ac:dyDescent="0.25">
      <c r="A321" s="156"/>
      <c r="B321" s="157"/>
      <c r="C321" s="186" t="s">
        <v>511</v>
      </c>
      <c r="D321" s="159"/>
      <c r="E321" s="160"/>
      <c r="F321" s="158"/>
      <c r="G321" s="158"/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158"/>
      <c r="W321" s="158"/>
      <c r="X321" s="158"/>
      <c r="Y321" s="149"/>
      <c r="Z321" s="149"/>
      <c r="AA321" s="149"/>
      <c r="AB321" s="149"/>
      <c r="AC321" s="149"/>
      <c r="AD321" s="149"/>
      <c r="AE321" s="149"/>
      <c r="AF321" s="149"/>
      <c r="AG321" s="149" t="s">
        <v>139</v>
      </c>
      <c r="AH321" s="149">
        <v>0</v>
      </c>
      <c r="AI321" s="149"/>
      <c r="AJ321" s="149"/>
      <c r="AK321" s="149"/>
      <c r="AL321" s="149"/>
      <c r="AM321" s="149"/>
      <c r="AN321" s="149"/>
      <c r="AO321" s="149"/>
      <c r="AP321" s="149"/>
      <c r="AQ321" s="149"/>
      <c r="AR321" s="149"/>
      <c r="AS321" s="149"/>
      <c r="AT321" s="149"/>
      <c r="AU321" s="149"/>
      <c r="AV321" s="149"/>
      <c r="AW321" s="149"/>
      <c r="AX321" s="149"/>
      <c r="AY321" s="149"/>
      <c r="AZ321" s="149"/>
      <c r="BA321" s="149"/>
      <c r="BB321" s="149"/>
      <c r="BC321" s="149"/>
      <c r="BD321" s="149"/>
      <c r="BE321" s="149"/>
      <c r="BF321" s="149"/>
      <c r="BG321" s="149"/>
      <c r="BH321" s="149"/>
    </row>
    <row r="322" spans="1:60" outlineLevel="1" x14ac:dyDescent="0.25">
      <c r="A322" s="156"/>
      <c r="B322" s="157"/>
      <c r="C322" s="186" t="s">
        <v>515</v>
      </c>
      <c r="D322" s="159"/>
      <c r="E322" s="160">
        <v>4.8815600000000003</v>
      </c>
      <c r="F322" s="158"/>
      <c r="G322" s="158"/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8"/>
      <c r="T322" s="158"/>
      <c r="U322" s="158"/>
      <c r="V322" s="158"/>
      <c r="W322" s="158"/>
      <c r="X322" s="158"/>
      <c r="Y322" s="149"/>
      <c r="Z322" s="149"/>
      <c r="AA322" s="149"/>
      <c r="AB322" s="149"/>
      <c r="AC322" s="149"/>
      <c r="AD322" s="149"/>
      <c r="AE322" s="149"/>
      <c r="AF322" s="149"/>
      <c r="AG322" s="149" t="s">
        <v>139</v>
      </c>
      <c r="AH322" s="149">
        <v>0</v>
      </c>
      <c r="AI322" s="149"/>
      <c r="AJ322" s="149"/>
      <c r="AK322" s="149"/>
      <c r="AL322" s="149"/>
      <c r="AM322" s="149"/>
      <c r="AN322" s="149"/>
      <c r="AO322" s="149"/>
      <c r="AP322" s="149"/>
      <c r="AQ322" s="149"/>
      <c r="AR322" s="149"/>
      <c r="AS322" s="149"/>
      <c r="AT322" s="149"/>
      <c r="AU322" s="149"/>
      <c r="AV322" s="149"/>
      <c r="AW322" s="149"/>
      <c r="AX322" s="149"/>
      <c r="AY322" s="149"/>
      <c r="AZ322" s="149"/>
      <c r="BA322" s="149"/>
      <c r="BB322" s="149"/>
      <c r="BC322" s="149"/>
      <c r="BD322" s="149"/>
      <c r="BE322" s="149"/>
      <c r="BF322" s="149"/>
      <c r="BG322" s="149"/>
      <c r="BH322" s="149"/>
    </row>
    <row r="323" spans="1:60" ht="20.399999999999999" outlineLevel="1" x14ac:dyDescent="0.25">
      <c r="A323" s="168">
        <v>48</v>
      </c>
      <c r="B323" s="169" t="s">
        <v>398</v>
      </c>
      <c r="C323" s="185" t="s">
        <v>399</v>
      </c>
      <c r="D323" s="170" t="s">
        <v>239</v>
      </c>
      <c r="E323" s="171">
        <v>12.203889999999999</v>
      </c>
      <c r="F323" s="172"/>
      <c r="G323" s="173">
        <f>ROUND(E323*F323,2)</f>
        <v>0</v>
      </c>
      <c r="H323" s="172"/>
      <c r="I323" s="173">
        <f>ROUND(E323*H323,2)</f>
        <v>0</v>
      </c>
      <c r="J323" s="172"/>
      <c r="K323" s="173">
        <f>ROUND(E323*J323,2)</f>
        <v>0</v>
      </c>
      <c r="L323" s="173">
        <v>21</v>
      </c>
      <c r="M323" s="173">
        <f>G323*(1+L323/100)</f>
        <v>0</v>
      </c>
      <c r="N323" s="173">
        <v>0</v>
      </c>
      <c r="O323" s="173">
        <f>ROUND(E323*N323,2)</f>
        <v>0</v>
      </c>
      <c r="P323" s="173">
        <v>0</v>
      </c>
      <c r="Q323" s="173">
        <f>ROUND(E323*P323,2)</f>
        <v>0</v>
      </c>
      <c r="R323" s="173" t="s">
        <v>257</v>
      </c>
      <c r="S323" s="173" t="s">
        <v>160</v>
      </c>
      <c r="T323" s="174" t="s">
        <v>160</v>
      </c>
      <c r="U323" s="158">
        <v>9.9000000000000005E-2</v>
      </c>
      <c r="V323" s="158">
        <f>ROUND(E323*U323,2)</f>
        <v>1.21</v>
      </c>
      <c r="W323" s="158"/>
      <c r="X323" s="158" t="s">
        <v>384</v>
      </c>
      <c r="Y323" s="149"/>
      <c r="Z323" s="149"/>
      <c r="AA323" s="149"/>
      <c r="AB323" s="149"/>
      <c r="AC323" s="149"/>
      <c r="AD323" s="149"/>
      <c r="AE323" s="149"/>
      <c r="AF323" s="149"/>
      <c r="AG323" s="149" t="s">
        <v>385</v>
      </c>
      <c r="AH323" s="149"/>
      <c r="AI323" s="149"/>
      <c r="AJ323" s="149"/>
      <c r="AK323" s="149"/>
      <c r="AL323" s="149"/>
      <c r="AM323" s="149"/>
      <c r="AN323" s="149"/>
      <c r="AO323" s="149"/>
      <c r="AP323" s="149"/>
      <c r="AQ323" s="149"/>
      <c r="AR323" s="149"/>
      <c r="AS323" s="149"/>
      <c r="AT323" s="149"/>
      <c r="AU323" s="149"/>
      <c r="AV323" s="149"/>
      <c r="AW323" s="149"/>
      <c r="AX323" s="149"/>
      <c r="AY323" s="149"/>
      <c r="AZ323" s="149"/>
      <c r="BA323" s="149"/>
      <c r="BB323" s="149"/>
      <c r="BC323" s="149"/>
      <c r="BD323" s="149"/>
      <c r="BE323" s="149"/>
      <c r="BF323" s="149"/>
      <c r="BG323" s="149"/>
      <c r="BH323" s="149"/>
    </row>
    <row r="324" spans="1:60" outlineLevel="1" x14ac:dyDescent="0.25">
      <c r="A324" s="156"/>
      <c r="B324" s="157"/>
      <c r="C324" s="260" t="s">
        <v>400</v>
      </c>
      <c r="D324" s="261"/>
      <c r="E324" s="261"/>
      <c r="F324" s="261"/>
      <c r="G324" s="261"/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49"/>
      <c r="Z324" s="149"/>
      <c r="AA324" s="149"/>
      <c r="AB324" s="149"/>
      <c r="AC324" s="149"/>
      <c r="AD324" s="149"/>
      <c r="AE324" s="149"/>
      <c r="AF324" s="149"/>
      <c r="AG324" s="149" t="s">
        <v>192</v>
      </c>
      <c r="AH324" s="149"/>
      <c r="AI324" s="149"/>
      <c r="AJ324" s="149"/>
      <c r="AK324" s="149"/>
      <c r="AL324" s="149"/>
      <c r="AM324" s="149"/>
      <c r="AN324" s="149"/>
      <c r="AO324" s="149"/>
      <c r="AP324" s="149"/>
      <c r="AQ324" s="149"/>
      <c r="AR324" s="149"/>
      <c r="AS324" s="149"/>
      <c r="AT324" s="149"/>
      <c r="AU324" s="149"/>
      <c r="AV324" s="149"/>
      <c r="AW324" s="149"/>
      <c r="AX324" s="149"/>
      <c r="AY324" s="149"/>
      <c r="AZ324" s="149"/>
      <c r="BA324" s="149"/>
      <c r="BB324" s="149"/>
      <c r="BC324" s="149"/>
      <c r="BD324" s="149"/>
      <c r="BE324" s="149"/>
      <c r="BF324" s="149"/>
      <c r="BG324" s="149"/>
      <c r="BH324" s="149"/>
    </row>
    <row r="325" spans="1:60" outlineLevel="1" x14ac:dyDescent="0.25">
      <c r="A325" s="156"/>
      <c r="B325" s="157"/>
      <c r="C325" s="186" t="s">
        <v>386</v>
      </c>
      <c r="D325" s="159"/>
      <c r="E325" s="160"/>
      <c r="F325" s="158"/>
      <c r="G325" s="158"/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49"/>
      <c r="Z325" s="149"/>
      <c r="AA325" s="149"/>
      <c r="AB325" s="149"/>
      <c r="AC325" s="149"/>
      <c r="AD325" s="149"/>
      <c r="AE325" s="149"/>
      <c r="AF325" s="149"/>
      <c r="AG325" s="149" t="s">
        <v>139</v>
      </c>
      <c r="AH325" s="149">
        <v>0</v>
      </c>
      <c r="AI325" s="149"/>
      <c r="AJ325" s="149"/>
      <c r="AK325" s="149"/>
      <c r="AL325" s="149"/>
      <c r="AM325" s="149"/>
      <c r="AN325" s="149"/>
      <c r="AO325" s="149"/>
      <c r="AP325" s="149"/>
      <c r="AQ325" s="149"/>
      <c r="AR325" s="149"/>
      <c r="AS325" s="149"/>
      <c r="AT325" s="149"/>
      <c r="AU325" s="149"/>
      <c r="AV325" s="149"/>
      <c r="AW325" s="149"/>
      <c r="AX325" s="149"/>
      <c r="AY325" s="149"/>
      <c r="AZ325" s="149"/>
      <c r="BA325" s="149"/>
      <c r="BB325" s="149"/>
      <c r="BC325" s="149"/>
      <c r="BD325" s="149"/>
      <c r="BE325" s="149"/>
      <c r="BF325" s="149"/>
      <c r="BG325" s="149"/>
      <c r="BH325" s="149"/>
    </row>
    <row r="326" spans="1:60" outlineLevel="1" x14ac:dyDescent="0.25">
      <c r="A326" s="156"/>
      <c r="B326" s="157"/>
      <c r="C326" s="186" t="s">
        <v>511</v>
      </c>
      <c r="D326" s="159"/>
      <c r="E326" s="160"/>
      <c r="F326" s="158"/>
      <c r="G326" s="158"/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49"/>
      <c r="Z326" s="149"/>
      <c r="AA326" s="149"/>
      <c r="AB326" s="149"/>
      <c r="AC326" s="149"/>
      <c r="AD326" s="149"/>
      <c r="AE326" s="149"/>
      <c r="AF326" s="149"/>
      <c r="AG326" s="149" t="s">
        <v>139</v>
      </c>
      <c r="AH326" s="149">
        <v>0</v>
      </c>
      <c r="AI326" s="149"/>
      <c r="AJ326" s="149"/>
      <c r="AK326" s="149"/>
      <c r="AL326" s="149"/>
      <c r="AM326" s="149"/>
      <c r="AN326" s="149"/>
      <c r="AO326" s="149"/>
      <c r="AP326" s="149"/>
      <c r="AQ326" s="149"/>
      <c r="AR326" s="149"/>
      <c r="AS326" s="149"/>
      <c r="AT326" s="149"/>
      <c r="AU326" s="149"/>
      <c r="AV326" s="149"/>
      <c r="AW326" s="149"/>
      <c r="AX326" s="149"/>
      <c r="AY326" s="149"/>
      <c r="AZ326" s="149"/>
      <c r="BA326" s="149"/>
      <c r="BB326" s="149"/>
      <c r="BC326" s="149"/>
      <c r="BD326" s="149"/>
      <c r="BE326" s="149"/>
      <c r="BF326" s="149"/>
      <c r="BG326" s="149"/>
      <c r="BH326" s="149"/>
    </row>
    <row r="327" spans="1:60" outlineLevel="1" x14ac:dyDescent="0.25">
      <c r="A327" s="156"/>
      <c r="B327" s="157"/>
      <c r="C327" s="186" t="s">
        <v>512</v>
      </c>
      <c r="D327" s="159"/>
      <c r="E327" s="160">
        <v>12.203889999999999</v>
      </c>
      <c r="F327" s="158"/>
      <c r="G327" s="158"/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49"/>
      <c r="Z327" s="149"/>
      <c r="AA327" s="149"/>
      <c r="AB327" s="149"/>
      <c r="AC327" s="149"/>
      <c r="AD327" s="149"/>
      <c r="AE327" s="149"/>
      <c r="AF327" s="149"/>
      <c r="AG327" s="149" t="s">
        <v>139</v>
      </c>
      <c r="AH327" s="149">
        <v>0</v>
      </c>
      <c r="AI327" s="149"/>
      <c r="AJ327" s="149"/>
      <c r="AK327" s="149"/>
      <c r="AL327" s="149"/>
      <c r="AM327" s="149"/>
      <c r="AN327" s="149"/>
      <c r="AO327" s="149"/>
      <c r="AP327" s="149"/>
      <c r="AQ327" s="149"/>
      <c r="AR327" s="149"/>
      <c r="AS327" s="149"/>
      <c r="AT327" s="149"/>
      <c r="AU327" s="149"/>
      <c r="AV327" s="149"/>
      <c r="AW327" s="149"/>
      <c r="AX327" s="149"/>
      <c r="AY327" s="149"/>
      <c r="AZ327" s="149"/>
      <c r="BA327" s="149"/>
      <c r="BB327" s="149"/>
      <c r="BC327" s="149"/>
      <c r="BD327" s="149"/>
      <c r="BE327" s="149"/>
      <c r="BF327" s="149"/>
      <c r="BG327" s="149"/>
      <c r="BH327" s="149"/>
    </row>
    <row r="328" spans="1:60" x14ac:dyDescent="0.25">
      <c r="A328" s="3"/>
      <c r="B328" s="4"/>
      <c r="C328" s="188"/>
      <c r="D328" s="6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AE328">
        <v>15</v>
      </c>
      <c r="AF328">
        <v>21</v>
      </c>
      <c r="AG328" t="s">
        <v>116</v>
      </c>
    </row>
    <row r="329" spans="1:60" x14ac:dyDescent="0.25">
      <c r="A329" s="152"/>
      <c r="B329" s="153" t="s">
        <v>29</v>
      </c>
      <c r="C329" s="189"/>
      <c r="D329" s="154"/>
      <c r="E329" s="155"/>
      <c r="F329" s="155"/>
      <c r="G329" s="183">
        <f>G8+G122+G147+G224+G287+G300+G306</f>
        <v>0</v>
      </c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AE329">
        <f>SUMIF(L7:L327,AE328,G7:G327)</f>
        <v>0</v>
      </c>
      <c r="AF329">
        <f>SUMIF(L7:L327,AF328,G7:G327)</f>
        <v>0</v>
      </c>
      <c r="AG329" t="s">
        <v>172</v>
      </c>
    </row>
    <row r="330" spans="1:60" x14ac:dyDescent="0.25">
      <c r="C330" s="190"/>
      <c r="D330" s="10"/>
      <c r="AG330" t="s">
        <v>173</v>
      </c>
    </row>
    <row r="331" spans="1:60" x14ac:dyDescent="0.25">
      <c r="D331" s="10"/>
    </row>
    <row r="332" spans="1:60" x14ac:dyDescent="0.25">
      <c r="D332" s="10"/>
    </row>
    <row r="333" spans="1:60" x14ac:dyDescent="0.25">
      <c r="D333" s="10"/>
    </row>
    <row r="334" spans="1:60" x14ac:dyDescent="0.25">
      <c r="D334" s="10"/>
    </row>
    <row r="335" spans="1:60" x14ac:dyDescent="0.25">
      <c r="D335" s="10"/>
    </row>
    <row r="336" spans="1:60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6bo0+SDKZVzjd8G6cCc71Z4t4Ek22xoha5AaOphoGnMyR12pO291do+u3zPOBmoek4oqEmP8pFJxyed73rNvVQ==" saltValue="d7ZLcx9w9eS/+IdPPrRWiw==" spinCount="100000" sheet="1"/>
  <mergeCells count="19">
    <mergeCell ref="C129:G129"/>
    <mergeCell ref="A1:G1"/>
    <mergeCell ref="C2:G2"/>
    <mergeCell ref="C3:G3"/>
    <mergeCell ref="C4:G4"/>
    <mergeCell ref="C19:G19"/>
    <mergeCell ref="C25:G25"/>
    <mergeCell ref="C30:G30"/>
    <mergeCell ref="C35:G35"/>
    <mergeCell ref="C44:G44"/>
    <mergeCell ref="C75:G75"/>
    <mergeCell ref="C124:G124"/>
    <mergeCell ref="C324:G324"/>
    <mergeCell ref="C166:G166"/>
    <mergeCell ref="C179:G179"/>
    <mergeCell ref="C185:G185"/>
    <mergeCell ref="C226:G226"/>
    <mergeCell ref="C240:G240"/>
    <mergeCell ref="C302:G30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2B7AB-EFD3-43EA-A5B4-47958420393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3" customWidth="1"/>
    <col min="3" max="3" width="63.33203125" style="123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1" t="s">
        <v>174</v>
      </c>
      <c r="B1" s="251"/>
      <c r="C1" s="251"/>
      <c r="D1" s="251"/>
      <c r="E1" s="251"/>
      <c r="F1" s="251"/>
      <c r="G1" s="251"/>
      <c r="AG1" t="s">
        <v>103</v>
      </c>
    </row>
    <row r="2" spans="1:60" ht="24.9" customHeight="1" x14ac:dyDescent="0.25">
      <c r="A2" s="141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104</v>
      </c>
    </row>
    <row r="3" spans="1:60" ht="24.9" customHeight="1" x14ac:dyDescent="0.25">
      <c r="A3" s="141" t="s">
        <v>8</v>
      </c>
      <c r="B3" s="49" t="s">
        <v>57</v>
      </c>
      <c r="C3" s="252" t="s">
        <v>58</v>
      </c>
      <c r="D3" s="253"/>
      <c r="E3" s="253"/>
      <c r="F3" s="253"/>
      <c r="G3" s="254"/>
      <c r="AC3" s="123" t="s">
        <v>104</v>
      </c>
      <c r="AG3" t="s">
        <v>106</v>
      </c>
    </row>
    <row r="4" spans="1:60" ht="24.9" customHeight="1" x14ac:dyDescent="0.25">
      <c r="A4" s="142" t="s">
        <v>9</v>
      </c>
      <c r="B4" s="143" t="s">
        <v>65</v>
      </c>
      <c r="C4" s="255" t="s">
        <v>66</v>
      </c>
      <c r="D4" s="256"/>
      <c r="E4" s="256"/>
      <c r="F4" s="256"/>
      <c r="G4" s="257"/>
      <c r="AG4" t="s">
        <v>107</v>
      </c>
    </row>
    <row r="5" spans="1:60" x14ac:dyDescent="0.25">
      <c r="D5" s="10"/>
    </row>
    <row r="6" spans="1:60" ht="39.6" x14ac:dyDescent="0.25">
      <c r="A6" s="145" t="s">
        <v>108</v>
      </c>
      <c r="B6" s="147" t="s">
        <v>109</v>
      </c>
      <c r="C6" s="147" t="s">
        <v>110</v>
      </c>
      <c r="D6" s="146" t="s">
        <v>111</v>
      </c>
      <c r="E6" s="145" t="s">
        <v>112</v>
      </c>
      <c r="F6" s="144" t="s">
        <v>113</v>
      </c>
      <c r="G6" s="145" t="s">
        <v>29</v>
      </c>
      <c r="H6" s="148" t="s">
        <v>30</v>
      </c>
      <c r="I6" s="148" t="s">
        <v>114</v>
      </c>
      <c r="J6" s="148" t="s">
        <v>31</v>
      </c>
      <c r="K6" s="148" t="s">
        <v>115</v>
      </c>
      <c r="L6" s="148" t="s">
        <v>116</v>
      </c>
      <c r="M6" s="148" t="s">
        <v>117</v>
      </c>
      <c r="N6" s="148" t="s">
        <v>118</v>
      </c>
      <c r="O6" s="148" t="s">
        <v>119</v>
      </c>
      <c r="P6" s="148" t="s">
        <v>120</v>
      </c>
      <c r="Q6" s="148" t="s">
        <v>121</v>
      </c>
      <c r="R6" s="148" t="s">
        <v>122</v>
      </c>
      <c r="S6" s="148" t="s">
        <v>123</v>
      </c>
      <c r="T6" s="148" t="s">
        <v>124</v>
      </c>
      <c r="U6" s="148" t="s">
        <v>125</v>
      </c>
      <c r="V6" s="148" t="s">
        <v>126</v>
      </c>
      <c r="W6" s="148" t="s">
        <v>127</v>
      </c>
      <c r="X6" s="148" t="s">
        <v>128</v>
      </c>
    </row>
    <row r="7" spans="1:60" hidden="1" x14ac:dyDescent="0.25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</row>
    <row r="8" spans="1:60" x14ac:dyDescent="0.25">
      <c r="A8" s="162" t="s">
        <v>129</v>
      </c>
      <c r="B8" s="163" t="s">
        <v>79</v>
      </c>
      <c r="C8" s="184" t="s">
        <v>80</v>
      </c>
      <c r="D8" s="164"/>
      <c r="E8" s="165"/>
      <c r="F8" s="166"/>
      <c r="G8" s="166">
        <f>SUMIF(AG9:AG49,"&lt;&gt;NOR",G9:G49)</f>
        <v>0</v>
      </c>
      <c r="H8" s="166"/>
      <c r="I8" s="166">
        <f>SUM(I9:I49)</f>
        <v>0</v>
      </c>
      <c r="J8" s="166"/>
      <c r="K8" s="166">
        <f>SUM(K9:K49)</f>
        <v>0</v>
      </c>
      <c r="L8" s="166"/>
      <c r="M8" s="166">
        <f>SUM(M9:M49)</f>
        <v>0</v>
      </c>
      <c r="N8" s="166"/>
      <c r="O8" s="166">
        <f>SUM(O9:O49)</f>
        <v>0</v>
      </c>
      <c r="P8" s="166"/>
      <c r="Q8" s="166">
        <f>SUM(Q9:Q49)</f>
        <v>0</v>
      </c>
      <c r="R8" s="166"/>
      <c r="S8" s="166"/>
      <c r="T8" s="167"/>
      <c r="U8" s="161"/>
      <c r="V8" s="161">
        <f>SUM(V9:V49)</f>
        <v>10.870000000000001</v>
      </c>
      <c r="W8" s="161"/>
      <c r="X8" s="161"/>
      <c r="AG8" t="s">
        <v>130</v>
      </c>
    </row>
    <row r="9" spans="1:60" outlineLevel="1" x14ac:dyDescent="0.25">
      <c r="A9" s="168">
        <v>1</v>
      </c>
      <c r="B9" s="169" t="s">
        <v>401</v>
      </c>
      <c r="C9" s="185" t="s">
        <v>402</v>
      </c>
      <c r="D9" s="170" t="s">
        <v>189</v>
      </c>
      <c r="E9" s="171">
        <v>1.663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 t="s">
        <v>190</v>
      </c>
      <c r="S9" s="173" t="s">
        <v>160</v>
      </c>
      <c r="T9" s="174" t="s">
        <v>160</v>
      </c>
      <c r="U9" s="158">
        <v>1.0999999999999999E-2</v>
      </c>
      <c r="V9" s="158">
        <f>ROUND(E9*U9,2)</f>
        <v>0.02</v>
      </c>
      <c r="W9" s="158"/>
      <c r="X9" s="158" t="s">
        <v>179</v>
      </c>
      <c r="Y9" s="149"/>
      <c r="Z9" s="149"/>
      <c r="AA9" s="149"/>
      <c r="AB9" s="149"/>
      <c r="AC9" s="149"/>
      <c r="AD9" s="149"/>
      <c r="AE9" s="149"/>
      <c r="AF9" s="149"/>
      <c r="AG9" s="149" t="s">
        <v>180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1" x14ac:dyDescent="0.25">
      <c r="A10" s="156"/>
      <c r="B10" s="157"/>
      <c r="C10" s="260" t="s">
        <v>209</v>
      </c>
      <c r="D10" s="261"/>
      <c r="E10" s="261"/>
      <c r="F10" s="261"/>
      <c r="G10" s="261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49"/>
      <c r="Z10" s="149"/>
      <c r="AA10" s="149"/>
      <c r="AB10" s="149"/>
      <c r="AC10" s="149"/>
      <c r="AD10" s="149"/>
      <c r="AE10" s="149"/>
      <c r="AF10" s="149"/>
      <c r="AG10" s="149" t="s">
        <v>192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outlineLevel="1" x14ac:dyDescent="0.25">
      <c r="A11" s="156"/>
      <c r="B11" s="157"/>
      <c r="C11" s="186" t="s">
        <v>403</v>
      </c>
      <c r="D11" s="159"/>
      <c r="E11" s="160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49"/>
      <c r="Z11" s="149"/>
      <c r="AA11" s="149"/>
      <c r="AB11" s="149"/>
      <c r="AC11" s="149"/>
      <c r="AD11" s="149"/>
      <c r="AE11" s="149"/>
      <c r="AF11" s="149"/>
      <c r="AG11" s="149" t="s">
        <v>139</v>
      </c>
      <c r="AH11" s="149">
        <v>0</v>
      </c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1" x14ac:dyDescent="0.25">
      <c r="A12" s="156"/>
      <c r="B12" s="157"/>
      <c r="C12" s="186" t="s">
        <v>404</v>
      </c>
      <c r="D12" s="159"/>
      <c r="E12" s="160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49"/>
      <c r="Z12" s="149"/>
      <c r="AA12" s="149"/>
      <c r="AB12" s="149"/>
      <c r="AC12" s="149"/>
      <c r="AD12" s="149"/>
      <c r="AE12" s="149"/>
      <c r="AF12" s="149"/>
      <c r="AG12" s="149" t="s">
        <v>139</v>
      </c>
      <c r="AH12" s="149">
        <v>0</v>
      </c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1" x14ac:dyDescent="0.25">
      <c r="A13" s="156"/>
      <c r="B13" s="157"/>
      <c r="C13" s="186" t="s">
        <v>516</v>
      </c>
      <c r="D13" s="159"/>
      <c r="E13" s="160">
        <v>1.66</v>
      </c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49"/>
      <c r="Z13" s="149"/>
      <c r="AA13" s="149"/>
      <c r="AB13" s="149"/>
      <c r="AC13" s="149"/>
      <c r="AD13" s="149"/>
      <c r="AE13" s="149"/>
      <c r="AF13" s="149"/>
      <c r="AG13" s="149" t="s">
        <v>139</v>
      </c>
      <c r="AH13" s="149">
        <v>0</v>
      </c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ht="20.399999999999999" outlineLevel="1" x14ac:dyDescent="0.25">
      <c r="A14" s="168">
        <v>2</v>
      </c>
      <c r="B14" s="169" t="s">
        <v>219</v>
      </c>
      <c r="C14" s="185" t="s">
        <v>220</v>
      </c>
      <c r="D14" s="170" t="s">
        <v>189</v>
      </c>
      <c r="E14" s="171">
        <v>1.663</v>
      </c>
      <c r="F14" s="172"/>
      <c r="G14" s="173">
        <f>ROUND(E14*F14,2)</f>
        <v>0</v>
      </c>
      <c r="H14" s="172"/>
      <c r="I14" s="173">
        <f>ROUND(E14*H14,2)</f>
        <v>0</v>
      </c>
      <c r="J14" s="172"/>
      <c r="K14" s="173">
        <f>ROUND(E14*J14,2)</f>
        <v>0</v>
      </c>
      <c r="L14" s="173">
        <v>21</v>
      </c>
      <c r="M14" s="173">
        <f>G14*(1+L14/100)</f>
        <v>0</v>
      </c>
      <c r="N14" s="173">
        <v>0</v>
      </c>
      <c r="O14" s="173">
        <f>ROUND(E14*N14,2)</f>
        <v>0</v>
      </c>
      <c r="P14" s="173">
        <v>0</v>
      </c>
      <c r="Q14" s="173">
        <f>ROUND(E14*P14,2)</f>
        <v>0</v>
      </c>
      <c r="R14" s="173" t="s">
        <v>190</v>
      </c>
      <c r="S14" s="173" t="s">
        <v>160</v>
      </c>
      <c r="T14" s="174" t="s">
        <v>160</v>
      </c>
      <c r="U14" s="158">
        <v>0.65200000000000002</v>
      </c>
      <c r="V14" s="158">
        <f>ROUND(E14*U14,2)</f>
        <v>1.08</v>
      </c>
      <c r="W14" s="158"/>
      <c r="X14" s="158" t="s">
        <v>179</v>
      </c>
      <c r="Y14" s="149"/>
      <c r="Z14" s="149"/>
      <c r="AA14" s="149"/>
      <c r="AB14" s="149"/>
      <c r="AC14" s="149"/>
      <c r="AD14" s="149"/>
      <c r="AE14" s="149"/>
      <c r="AF14" s="149"/>
      <c r="AG14" s="149" t="s">
        <v>180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outlineLevel="1" x14ac:dyDescent="0.25">
      <c r="A15" s="156"/>
      <c r="B15" s="157"/>
      <c r="C15" s="186" t="s">
        <v>403</v>
      </c>
      <c r="D15" s="159"/>
      <c r="E15" s="160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49"/>
      <c r="Z15" s="149"/>
      <c r="AA15" s="149"/>
      <c r="AB15" s="149"/>
      <c r="AC15" s="149"/>
      <c r="AD15" s="149"/>
      <c r="AE15" s="149"/>
      <c r="AF15" s="149"/>
      <c r="AG15" s="149" t="s">
        <v>139</v>
      </c>
      <c r="AH15" s="149">
        <v>0</v>
      </c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</row>
    <row r="16" spans="1:60" outlineLevel="1" x14ac:dyDescent="0.25">
      <c r="A16" s="156"/>
      <c r="B16" s="157"/>
      <c r="C16" s="186" t="s">
        <v>404</v>
      </c>
      <c r="D16" s="159"/>
      <c r="E16" s="160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49"/>
      <c r="Z16" s="149"/>
      <c r="AA16" s="149"/>
      <c r="AB16" s="149"/>
      <c r="AC16" s="149"/>
      <c r="AD16" s="149"/>
      <c r="AE16" s="149"/>
      <c r="AF16" s="149"/>
      <c r="AG16" s="149" t="s">
        <v>139</v>
      </c>
      <c r="AH16" s="149">
        <v>0</v>
      </c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outlineLevel="1" x14ac:dyDescent="0.25">
      <c r="A17" s="156"/>
      <c r="B17" s="157"/>
      <c r="C17" s="186" t="s">
        <v>516</v>
      </c>
      <c r="D17" s="159"/>
      <c r="E17" s="160">
        <v>1.66</v>
      </c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49"/>
      <c r="Z17" s="149"/>
      <c r="AA17" s="149"/>
      <c r="AB17" s="149"/>
      <c r="AC17" s="149"/>
      <c r="AD17" s="149"/>
      <c r="AE17" s="149"/>
      <c r="AF17" s="149"/>
      <c r="AG17" s="149" t="s">
        <v>139</v>
      </c>
      <c r="AH17" s="149">
        <v>0</v>
      </c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outlineLevel="1" x14ac:dyDescent="0.25">
      <c r="A18" s="168">
        <v>3</v>
      </c>
      <c r="B18" s="169" t="s">
        <v>406</v>
      </c>
      <c r="C18" s="185" t="s">
        <v>407</v>
      </c>
      <c r="D18" s="170" t="s">
        <v>177</v>
      </c>
      <c r="E18" s="171">
        <v>16.63</v>
      </c>
      <c r="F18" s="172"/>
      <c r="G18" s="173">
        <f>ROUND(E18*F18,2)</f>
        <v>0</v>
      </c>
      <c r="H18" s="172"/>
      <c r="I18" s="173">
        <f>ROUND(E18*H18,2)</f>
        <v>0</v>
      </c>
      <c r="J18" s="172"/>
      <c r="K18" s="173">
        <f>ROUND(E18*J18,2)</f>
        <v>0</v>
      </c>
      <c r="L18" s="173">
        <v>21</v>
      </c>
      <c r="M18" s="173">
        <f>G18*(1+L18/100)</f>
        <v>0</v>
      </c>
      <c r="N18" s="173">
        <v>0</v>
      </c>
      <c r="O18" s="173">
        <f>ROUND(E18*N18,2)</f>
        <v>0</v>
      </c>
      <c r="P18" s="173">
        <v>0</v>
      </c>
      <c r="Q18" s="173">
        <f>ROUND(E18*P18,2)</f>
        <v>0</v>
      </c>
      <c r="R18" s="173" t="s">
        <v>408</v>
      </c>
      <c r="S18" s="173" t="s">
        <v>160</v>
      </c>
      <c r="T18" s="174" t="s">
        <v>160</v>
      </c>
      <c r="U18" s="158">
        <v>9.7000000000000003E-2</v>
      </c>
      <c r="V18" s="158">
        <f>ROUND(E18*U18,2)</f>
        <v>1.61</v>
      </c>
      <c r="W18" s="158"/>
      <c r="X18" s="158" t="s">
        <v>179</v>
      </c>
      <c r="Y18" s="149"/>
      <c r="Z18" s="149"/>
      <c r="AA18" s="149"/>
      <c r="AB18" s="149"/>
      <c r="AC18" s="149"/>
      <c r="AD18" s="149"/>
      <c r="AE18" s="149"/>
      <c r="AF18" s="149"/>
      <c r="AG18" s="149" t="s">
        <v>180</v>
      </c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1" x14ac:dyDescent="0.25">
      <c r="A19" s="156"/>
      <c r="B19" s="157"/>
      <c r="C19" s="260" t="s">
        <v>409</v>
      </c>
      <c r="D19" s="261"/>
      <c r="E19" s="261"/>
      <c r="F19" s="261"/>
      <c r="G19" s="261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49"/>
      <c r="Z19" s="149"/>
      <c r="AA19" s="149"/>
      <c r="AB19" s="149"/>
      <c r="AC19" s="149"/>
      <c r="AD19" s="149"/>
      <c r="AE19" s="149"/>
      <c r="AF19" s="149"/>
      <c r="AG19" s="149" t="s">
        <v>192</v>
      </c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outlineLevel="1" x14ac:dyDescent="0.25">
      <c r="A20" s="156"/>
      <c r="B20" s="157"/>
      <c r="C20" s="186" t="s">
        <v>403</v>
      </c>
      <c r="D20" s="159"/>
      <c r="E20" s="160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49"/>
      <c r="Z20" s="149"/>
      <c r="AA20" s="149"/>
      <c r="AB20" s="149"/>
      <c r="AC20" s="149"/>
      <c r="AD20" s="149"/>
      <c r="AE20" s="149"/>
      <c r="AF20" s="149"/>
      <c r="AG20" s="149" t="s">
        <v>139</v>
      </c>
      <c r="AH20" s="149">
        <v>0</v>
      </c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outlineLevel="1" x14ac:dyDescent="0.25">
      <c r="A21" s="156"/>
      <c r="B21" s="157"/>
      <c r="C21" s="186" t="s">
        <v>404</v>
      </c>
      <c r="D21" s="159"/>
      <c r="E21" s="160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49"/>
      <c r="Z21" s="149"/>
      <c r="AA21" s="149"/>
      <c r="AB21" s="149"/>
      <c r="AC21" s="149"/>
      <c r="AD21" s="149"/>
      <c r="AE21" s="149"/>
      <c r="AF21" s="149"/>
      <c r="AG21" s="149" t="s">
        <v>139</v>
      </c>
      <c r="AH21" s="149">
        <v>0</v>
      </c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outlineLevel="1" x14ac:dyDescent="0.25">
      <c r="A22" s="156"/>
      <c r="B22" s="157"/>
      <c r="C22" s="186" t="s">
        <v>517</v>
      </c>
      <c r="D22" s="159"/>
      <c r="E22" s="160">
        <v>16.63</v>
      </c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49"/>
      <c r="Z22" s="149"/>
      <c r="AA22" s="149"/>
      <c r="AB22" s="149"/>
      <c r="AC22" s="149"/>
      <c r="AD22" s="149"/>
      <c r="AE22" s="149"/>
      <c r="AF22" s="149"/>
      <c r="AG22" s="149" t="s">
        <v>139</v>
      </c>
      <c r="AH22" s="149">
        <v>0</v>
      </c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1" x14ac:dyDescent="0.25">
      <c r="A23" s="168">
        <v>4</v>
      </c>
      <c r="B23" s="169" t="s">
        <v>411</v>
      </c>
      <c r="C23" s="185" t="s">
        <v>412</v>
      </c>
      <c r="D23" s="170" t="s">
        <v>189</v>
      </c>
      <c r="E23" s="171">
        <v>1.663</v>
      </c>
      <c r="F23" s="172"/>
      <c r="G23" s="173">
        <f>ROUND(E23*F23,2)</f>
        <v>0</v>
      </c>
      <c r="H23" s="172"/>
      <c r="I23" s="173">
        <f>ROUND(E23*H23,2)</f>
        <v>0</v>
      </c>
      <c r="J23" s="172"/>
      <c r="K23" s="173">
        <f>ROUND(E23*J23,2)</f>
        <v>0</v>
      </c>
      <c r="L23" s="173">
        <v>21</v>
      </c>
      <c r="M23" s="173">
        <f>G23*(1+L23/100)</f>
        <v>0</v>
      </c>
      <c r="N23" s="173">
        <v>0</v>
      </c>
      <c r="O23" s="173">
        <f>ROUND(E23*N23,2)</f>
        <v>0</v>
      </c>
      <c r="P23" s="173">
        <v>0</v>
      </c>
      <c r="Q23" s="173">
        <f>ROUND(E23*P23,2)</f>
        <v>0</v>
      </c>
      <c r="R23" s="173" t="s">
        <v>408</v>
      </c>
      <c r="S23" s="173" t="s">
        <v>160</v>
      </c>
      <c r="T23" s="174" t="s">
        <v>160</v>
      </c>
      <c r="U23" s="158">
        <v>1.6E-2</v>
      </c>
      <c r="V23" s="158">
        <f>ROUND(E23*U23,2)</f>
        <v>0.03</v>
      </c>
      <c r="W23" s="158"/>
      <c r="X23" s="158" t="s">
        <v>179</v>
      </c>
      <c r="Y23" s="149"/>
      <c r="Z23" s="149"/>
      <c r="AA23" s="149"/>
      <c r="AB23" s="149"/>
      <c r="AC23" s="149"/>
      <c r="AD23" s="149"/>
      <c r="AE23" s="149"/>
      <c r="AF23" s="149"/>
      <c r="AG23" s="149" t="s">
        <v>180</v>
      </c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1" x14ac:dyDescent="0.25">
      <c r="A24" s="156"/>
      <c r="B24" s="157"/>
      <c r="C24" s="260" t="s">
        <v>413</v>
      </c>
      <c r="D24" s="261"/>
      <c r="E24" s="261"/>
      <c r="F24" s="261"/>
      <c r="G24" s="261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49"/>
      <c r="Z24" s="149"/>
      <c r="AA24" s="149"/>
      <c r="AB24" s="149"/>
      <c r="AC24" s="149"/>
      <c r="AD24" s="149"/>
      <c r="AE24" s="149"/>
      <c r="AF24" s="149"/>
      <c r="AG24" s="149" t="s">
        <v>192</v>
      </c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outlineLevel="1" x14ac:dyDescent="0.25">
      <c r="A25" s="156"/>
      <c r="B25" s="157"/>
      <c r="C25" s="186" t="s">
        <v>403</v>
      </c>
      <c r="D25" s="159"/>
      <c r="E25" s="160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49"/>
      <c r="Z25" s="149"/>
      <c r="AA25" s="149"/>
      <c r="AB25" s="149"/>
      <c r="AC25" s="149"/>
      <c r="AD25" s="149"/>
      <c r="AE25" s="149"/>
      <c r="AF25" s="149"/>
      <c r="AG25" s="149" t="s">
        <v>139</v>
      </c>
      <c r="AH25" s="149">
        <v>0</v>
      </c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outlineLevel="1" x14ac:dyDescent="0.25">
      <c r="A26" s="156"/>
      <c r="B26" s="157"/>
      <c r="C26" s="186" t="s">
        <v>404</v>
      </c>
      <c r="D26" s="159"/>
      <c r="E26" s="160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49"/>
      <c r="Z26" s="149"/>
      <c r="AA26" s="149"/>
      <c r="AB26" s="149"/>
      <c r="AC26" s="149"/>
      <c r="AD26" s="149"/>
      <c r="AE26" s="149"/>
      <c r="AF26" s="149"/>
      <c r="AG26" s="149" t="s">
        <v>139</v>
      </c>
      <c r="AH26" s="149">
        <v>0</v>
      </c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1" x14ac:dyDescent="0.25">
      <c r="A27" s="156"/>
      <c r="B27" s="157"/>
      <c r="C27" s="186" t="s">
        <v>516</v>
      </c>
      <c r="D27" s="159"/>
      <c r="E27" s="160">
        <v>1.66</v>
      </c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49"/>
      <c r="Z27" s="149"/>
      <c r="AA27" s="149"/>
      <c r="AB27" s="149"/>
      <c r="AC27" s="149"/>
      <c r="AD27" s="149"/>
      <c r="AE27" s="149"/>
      <c r="AF27" s="149"/>
      <c r="AG27" s="149" t="s">
        <v>139</v>
      </c>
      <c r="AH27" s="149">
        <v>0</v>
      </c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1" x14ac:dyDescent="0.25">
      <c r="A28" s="168">
        <v>5</v>
      </c>
      <c r="B28" s="169" t="s">
        <v>414</v>
      </c>
      <c r="C28" s="185" t="s">
        <v>415</v>
      </c>
      <c r="D28" s="170" t="s">
        <v>177</v>
      </c>
      <c r="E28" s="171">
        <v>16.63</v>
      </c>
      <c r="F28" s="172"/>
      <c r="G28" s="173">
        <f>ROUND(E28*F28,2)</f>
        <v>0</v>
      </c>
      <c r="H28" s="172"/>
      <c r="I28" s="173">
        <f>ROUND(E28*H28,2)</f>
        <v>0</v>
      </c>
      <c r="J28" s="172"/>
      <c r="K28" s="173">
        <f>ROUND(E28*J28,2)</f>
        <v>0</v>
      </c>
      <c r="L28" s="173">
        <v>21</v>
      </c>
      <c r="M28" s="173">
        <f>G28*(1+L28/100)</f>
        <v>0</v>
      </c>
      <c r="N28" s="173">
        <v>0</v>
      </c>
      <c r="O28" s="173">
        <f>ROUND(E28*N28,2)</f>
        <v>0</v>
      </c>
      <c r="P28" s="173">
        <v>0</v>
      </c>
      <c r="Q28" s="173">
        <f>ROUND(E28*P28,2)</f>
        <v>0</v>
      </c>
      <c r="R28" s="173" t="s">
        <v>408</v>
      </c>
      <c r="S28" s="173" t="s">
        <v>160</v>
      </c>
      <c r="T28" s="174" t="s">
        <v>160</v>
      </c>
      <c r="U28" s="158">
        <v>0.17100000000000001</v>
      </c>
      <c r="V28" s="158">
        <f>ROUND(E28*U28,2)</f>
        <v>2.84</v>
      </c>
      <c r="W28" s="158"/>
      <c r="X28" s="158" t="s">
        <v>179</v>
      </c>
      <c r="Y28" s="149"/>
      <c r="Z28" s="149"/>
      <c r="AA28" s="149"/>
      <c r="AB28" s="149"/>
      <c r="AC28" s="149"/>
      <c r="AD28" s="149"/>
      <c r="AE28" s="149"/>
      <c r="AF28" s="149"/>
      <c r="AG28" s="149" t="s">
        <v>180</v>
      </c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1" x14ac:dyDescent="0.25">
      <c r="A29" s="156"/>
      <c r="B29" s="157"/>
      <c r="C29" s="260" t="s">
        <v>416</v>
      </c>
      <c r="D29" s="261"/>
      <c r="E29" s="261"/>
      <c r="F29" s="261"/>
      <c r="G29" s="261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49"/>
      <c r="Z29" s="149"/>
      <c r="AA29" s="149"/>
      <c r="AB29" s="149"/>
      <c r="AC29" s="149"/>
      <c r="AD29" s="149"/>
      <c r="AE29" s="149"/>
      <c r="AF29" s="149"/>
      <c r="AG29" s="149" t="s">
        <v>192</v>
      </c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1" x14ac:dyDescent="0.25">
      <c r="A30" s="156"/>
      <c r="B30" s="157"/>
      <c r="C30" s="186" t="s">
        <v>403</v>
      </c>
      <c r="D30" s="159"/>
      <c r="E30" s="160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49"/>
      <c r="Z30" s="149"/>
      <c r="AA30" s="149"/>
      <c r="AB30" s="149"/>
      <c r="AC30" s="149"/>
      <c r="AD30" s="149"/>
      <c r="AE30" s="149"/>
      <c r="AF30" s="149"/>
      <c r="AG30" s="149" t="s">
        <v>139</v>
      </c>
      <c r="AH30" s="149">
        <v>0</v>
      </c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outlineLevel="1" x14ac:dyDescent="0.25">
      <c r="A31" s="156"/>
      <c r="B31" s="157"/>
      <c r="C31" s="186" t="s">
        <v>404</v>
      </c>
      <c r="D31" s="159"/>
      <c r="E31" s="160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49"/>
      <c r="Z31" s="149"/>
      <c r="AA31" s="149"/>
      <c r="AB31" s="149"/>
      <c r="AC31" s="149"/>
      <c r="AD31" s="149"/>
      <c r="AE31" s="149"/>
      <c r="AF31" s="149"/>
      <c r="AG31" s="149" t="s">
        <v>139</v>
      </c>
      <c r="AH31" s="149">
        <v>0</v>
      </c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1" x14ac:dyDescent="0.25">
      <c r="A32" s="156"/>
      <c r="B32" s="157"/>
      <c r="C32" s="186" t="s">
        <v>517</v>
      </c>
      <c r="D32" s="159"/>
      <c r="E32" s="160">
        <v>16.63</v>
      </c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49"/>
      <c r="Z32" s="149"/>
      <c r="AA32" s="149"/>
      <c r="AB32" s="149"/>
      <c r="AC32" s="149"/>
      <c r="AD32" s="149"/>
      <c r="AE32" s="149"/>
      <c r="AF32" s="149"/>
      <c r="AG32" s="149" t="s">
        <v>139</v>
      </c>
      <c r="AH32" s="149">
        <v>0</v>
      </c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outlineLevel="1" x14ac:dyDescent="0.25">
      <c r="A33" s="168">
        <v>6</v>
      </c>
      <c r="B33" s="169" t="s">
        <v>417</v>
      </c>
      <c r="C33" s="185" t="s">
        <v>418</v>
      </c>
      <c r="D33" s="170" t="s">
        <v>177</v>
      </c>
      <c r="E33" s="171">
        <v>16.63</v>
      </c>
      <c r="F33" s="172"/>
      <c r="G33" s="173">
        <f>ROUND(E33*F33,2)</f>
        <v>0</v>
      </c>
      <c r="H33" s="172"/>
      <c r="I33" s="173">
        <f>ROUND(E33*H33,2)</f>
        <v>0</v>
      </c>
      <c r="J33" s="172"/>
      <c r="K33" s="173">
        <f>ROUND(E33*J33,2)</f>
        <v>0</v>
      </c>
      <c r="L33" s="173">
        <v>21</v>
      </c>
      <c r="M33" s="173">
        <f>G33*(1+L33/100)</f>
        <v>0</v>
      </c>
      <c r="N33" s="173">
        <v>0</v>
      </c>
      <c r="O33" s="173">
        <f>ROUND(E33*N33,2)</f>
        <v>0</v>
      </c>
      <c r="P33" s="173">
        <v>0</v>
      </c>
      <c r="Q33" s="173">
        <f>ROUND(E33*P33,2)</f>
        <v>0</v>
      </c>
      <c r="R33" s="173" t="s">
        <v>190</v>
      </c>
      <c r="S33" s="173" t="s">
        <v>160</v>
      </c>
      <c r="T33" s="174" t="s">
        <v>160</v>
      </c>
      <c r="U33" s="158">
        <v>0.128</v>
      </c>
      <c r="V33" s="158">
        <f>ROUND(E33*U33,2)</f>
        <v>2.13</v>
      </c>
      <c r="W33" s="158"/>
      <c r="X33" s="158" t="s">
        <v>179</v>
      </c>
      <c r="Y33" s="149"/>
      <c r="Z33" s="149"/>
      <c r="AA33" s="149"/>
      <c r="AB33" s="149"/>
      <c r="AC33" s="149"/>
      <c r="AD33" s="149"/>
      <c r="AE33" s="149"/>
      <c r="AF33" s="149"/>
      <c r="AG33" s="149" t="s">
        <v>180</v>
      </c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outlineLevel="1" x14ac:dyDescent="0.25">
      <c r="A34" s="156"/>
      <c r="B34" s="157"/>
      <c r="C34" s="260" t="s">
        <v>419</v>
      </c>
      <c r="D34" s="261"/>
      <c r="E34" s="261"/>
      <c r="F34" s="261"/>
      <c r="G34" s="261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49"/>
      <c r="Z34" s="149"/>
      <c r="AA34" s="149"/>
      <c r="AB34" s="149"/>
      <c r="AC34" s="149"/>
      <c r="AD34" s="149"/>
      <c r="AE34" s="149"/>
      <c r="AF34" s="149"/>
      <c r="AG34" s="149" t="s">
        <v>192</v>
      </c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outlineLevel="1" x14ac:dyDescent="0.25">
      <c r="A35" s="156"/>
      <c r="B35" s="157"/>
      <c r="C35" s="186" t="s">
        <v>403</v>
      </c>
      <c r="D35" s="159"/>
      <c r="E35" s="160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49"/>
      <c r="Z35" s="149"/>
      <c r="AA35" s="149"/>
      <c r="AB35" s="149"/>
      <c r="AC35" s="149"/>
      <c r="AD35" s="149"/>
      <c r="AE35" s="149"/>
      <c r="AF35" s="149"/>
      <c r="AG35" s="149" t="s">
        <v>139</v>
      </c>
      <c r="AH35" s="149">
        <v>0</v>
      </c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1" x14ac:dyDescent="0.25">
      <c r="A36" s="156"/>
      <c r="B36" s="157"/>
      <c r="C36" s="186" t="s">
        <v>404</v>
      </c>
      <c r="D36" s="159"/>
      <c r="E36" s="160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49"/>
      <c r="Z36" s="149"/>
      <c r="AA36" s="149"/>
      <c r="AB36" s="149"/>
      <c r="AC36" s="149"/>
      <c r="AD36" s="149"/>
      <c r="AE36" s="149"/>
      <c r="AF36" s="149"/>
      <c r="AG36" s="149" t="s">
        <v>139</v>
      </c>
      <c r="AH36" s="149">
        <v>0</v>
      </c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outlineLevel="1" x14ac:dyDescent="0.25">
      <c r="A37" s="156"/>
      <c r="B37" s="157"/>
      <c r="C37" s="186" t="s">
        <v>517</v>
      </c>
      <c r="D37" s="159"/>
      <c r="E37" s="160">
        <v>16.63</v>
      </c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49"/>
      <c r="Z37" s="149"/>
      <c r="AA37" s="149"/>
      <c r="AB37" s="149"/>
      <c r="AC37" s="149"/>
      <c r="AD37" s="149"/>
      <c r="AE37" s="149"/>
      <c r="AF37" s="149"/>
      <c r="AG37" s="149" t="s">
        <v>139</v>
      </c>
      <c r="AH37" s="149">
        <v>0</v>
      </c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outlineLevel="1" x14ac:dyDescent="0.25">
      <c r="A38" s="168">
        <v>7</v>
      </c>
      <c r="B38" s="169" t="s">
        <v>420</v>
      </c>
      <c r="C38" s="185" t="s">
        <v>421</v>
      </c>
      <c r="D38" s="170" t="s">
        <v>177</v>
      </c>
      <c r="E38" s="171">
        <v>16.63</v>
      </c>
      <c r="F38" s="172"/>
      <c r="G38" s="173">
        <f>ROUND(E38*F38,2)</f>
        <v>0</v>
      </c>
      <c r="H38" s="172"/>
      <c r="I38" s="173">
        <f>ROUND(E38*H38,2)</f>
        <v>0</v>
      </c>
      <c r="J38" s="172"/>
      <c r="K38" s="173">
        <f>ROUND(E38*J38,2)</f>
        <v>0</v>
      </c>
      <c r="L38" s="173">
        <v>21</v>
      </c>
      <c r="M38" s="173">
        <f>G38*(1+L38/100)</f>
        <v>0</v>
      </c>
      <c r="N38" s="173">
        <v>0</v>
      </c>
      <c r="O38" s="173">
        <f>ROUND(E38*N38,2)</f>
        <v>0</v>
      </c>
      <c r="P38" s="173">
        <v>0</v>
      </c>
      <c r="Q38" s="173">
        <f>ROUND(E38*P38,2)</f>
        <v>0</v>
      </c>
      <c r="R38" s="173" t="s">
        <v>190</v>
      </c>
      <c r="S38" s="173" t="s">
        <v>160</v>
      </c>
      <c r="T38" s="174" t="s">
        <v>160</v>
      </c>
      <c r="U38" s="158">
        <v>0.19</v>
      </c>
      <c r="V38" s="158">
        <f>ROUND(E38*U38,2)</f>
        <v>3.16</v>
      </c>
      <c r="W38" s="158"/>
      <c r="X38" s="158" t="s">
        <v>179</v>
      </c>
      <c r="Y38" s="149"/>
      <c r="Z38" s="149"/>
      <c r="AA38" s="149"/>
      <c r="AB38" s="149"/>
      <c r="AC38" s="149"/>
      <c r="AD38" s="149"/>
      <c r="AE38" s="149"/>
      <c r="AF38" s="149"/>
      <c r="AG38" s="149" t="s">
        <v>180</v>
      </c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1" x14ac:dyDescent="0.25">
      <c r="A39" s="156"/>
      <c r="B39" s="157"/>
      <c r="C39" s="260" t="s">
        <v>422</v>
      </c>
      <c r="D39" s="261"/>
      <c r="E39" s="261"/>
      <c r="F39" s="261"/>
      <c r="G39" s="261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49"/>
      <c r="Z39" s="149"/>
      <c r="AA39" s="149"/>
      <c r="AB39" s="149"/>
      <c r="AC39" s="149"/>
      <c r="AD39" s="149"/>
      <c r="AE39" s="149"/>
      <c r="AF39" s="149"/>
      <c r="AG39" s="149" t="s">
        <v>192</v>
      </c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82" t="str">
        <f>C39</f>
        <v>s případným nutným přemístěním hromad nebo dočasných skládek na místo potřeby ze vzdálenosti do 30 m, ve svahu sklonu přes 1 : 5,</v>
      </c>
      <c r="BB39" s="149"/>
      <c r="BC39" s="149"/>
      <c r="BD39" s="149"/>
      <c r="BE39" s="149"/>
      <c r="BF39" s="149"/>
      <c r="BG39" s="149"/>
      <c r="BH39" s="149"/>
    </row>
    <row r="40" spans="1:60" outlineLevel="1" x14ac:dyDescent="0.25">
      <c r="A40" s="156"/>
      <c r="B40" s="157"/>
      <c r="C40" s="186" t="s">
        <v>403</v>
      </c>
      <c r="D40" s="159"/>
      <c r="E40" s="160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49"/>
      <c r="Z40" s="149"/>
      <c r="AA40" s="149"/>
      <c r="AB40" s="149"/>
      <c r="AC40" s="149"/>
      <c r="AD40" s="149"/>
      <c r="AE40" s="149"/>
      <c r="AF40" s="149"/>
      <c r="AG40" s="149" t="s">
        <v>139</v>
      </c>
      <c r="AH40" s="149">
        <v>0</v>
      </c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1" x14ac:dyDescent="0.25">
      <c r="A41" s="156"/>
      <c r="B41" s="157"/>
      <c r="C41" s="186" t="s">
        <v>404</v>
      </c>
      <c r="D41" s="159"/>
      <c r="E41" s="160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49"/>
      <c r="Z41" s="149"/>
      <c r="AA41" s="149"/>
      <c r="AB41" s="149"/>
      <c r="AC41" s="149"/>
      <c r="AD41" s="149"/>
      <c r="AE41" s="149"/>
      <c r="AF41" s="149"/>
      <c r="AG41" s="149" t="s">
        <v>139</v>
      </c>
      <c r="AH41" s="149">
        <v>0</v>
      </c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outlineLevel="1" x14ac:dyDescent="0.25">
      <c r="A42" s="156"/>
      <c r="B42" s="157"/>
      <c r="C42" s="186" t="s">
        <v>517</v>
      </c>
      <c r="D42" s="159"/>
      <c r="E42" s="160">
        <v>16.63</v>
      </c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49"/>
      <c r="Z42" s="149"/>
      <c r="AA42" s="149"/>
      <c r="AB42" s="149"/>
      <c r="AC42" s="149"/>
      <c r="AD42" s="149"/>
      <c r="AE42" s="149"/>
      <c r="AF42" s="149"/>
      <c r="AG42" s="149" t="s">
        <v>139</v>
      </c>
      <c r="AH42" s="149">
        <v>0</v>
      </c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 outlineLevel="1" x14ac:dyDescent="0.25">
      <c r="A43" s="168">
        <v>8</v>
      </c>
      <c r="B43" s="169" t="s">
        <v>423</v>
      </c>
      <c r="C43" s="185" t="s">
        <v>424</v>
      </c>
      <c r="D43" s="170" t="s">
        <v>425</v>
      </c>
      <c r="E43" s="171">
        <v>1.6464000000000001</v>
      </c>
      <c r="F43" s="172"/>
      <c r="G43" s="173">
        <f>ROUND(E43*F43,2)</f>
        <v>0</v>
      </c>
      <c r="H43" s="172"/>
      <c r="I43" s="173">
        <f>ROUND(E43*H43,2)</f>
        <v>0</v>
      </c>
      <c r="J43" s="172"/>
      <c r="K43" s="173">
        <f>ROUND(E43*J43,2)</f>
        <v>0</v>
      </c>
      <c r="L43" s="173">
        <v>21</v>
      </c>
      <c r="M43" s="173">
        <f>G43*(1+L43/100)</f>
        <v>0</v>
      </c>
      <c r="N43" s="173">
        <v>1E-3</v>
      </c>
      <c r="O43" s="173">
        <f>ROUND(E43*N43,2)</f>
        <v>0</v>
      </c>
      <c r="P43" s="173">
        <v>0</v>
      </c>
      <c r="Q43" s="173">
        <f>ROUND(E43*P43,2)</f>
        <v>0</v>
      </c>
      <c r="R43" s="173" t="s">
        <v>266</v>
      </c>
      <c r="S43" s="173" t="s">
        <v>160</v>
      </c>
      <c r="T43" s="174" t="s">
        <v>160</v>
      </c>
      <c r="U43" s="158">
        <v>0</v>
      </c>
      <c r="V43" s="158">
        <f>ROUND(E43*U43,2)</f>
        <v>0</v>
      </c>
      <c r="W43" s="158"/>
      <c r="X43" s="158" t="s">
        <v>267</v>
      </c>
      <c r="Y43" s="149"/>
      <c r="Z43" s="149"/>
      <c r="AA43" s="149"/>
      <c r="AB43" s="149"/>
      <c r="AC43" s="149"/>
      <c r="AD43" s="149"/>
      <c r="AE43" s="149"/>
      <c r="AF43" s="149"/>
      <c r="AG43" s="149" t="s">
        <v>268</v>
      </c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1" x14ac:dyDescent="0.25">
      <c r="A44" s="156"/>
      <c r="B44" s="157"/>
      <c r="C44" s="186" t="s">
        <v>403</v>
      </c>
      <c r="D44" s="159"/>
      <c r="E44" s="160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49"/>
      <c r="Z44" s="149"/>
      <c r="AA44" s="149"/>
      <c r="AB44" s="149"/>
      <c r="AC44" s="149"/>
      <c r="AD44" s="149"/>
      <c r="AE44" s="149"/>
      <c r="AF44" s="149"/>
      <c r="AG44" s="149" t="s">
        <v>139</v>
      </c>
      <c r="AH44" s="149">
        <v>0</v>
      </c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</row>
    <row r="45" spans="1:60" outlineLevel="1" x14ac:dyDescent="0.25">
      <c r="A45" s="156"/>
      <c r="B45" s="157"/>
      <c r="C45" s="186" t="s">
        <v>404</v>
      </c>
      <c r="D45" s="159"/>
      <c r="E45" s="160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49"/>
      <c r="Z45" s="149"/>
      <c r="AA45" s="149"/>
      <c r="AB45" s="149"/>
      <c r="AC45" s="149"/>
      <c r="AD45" s="149"/>
      <c r="AE45" s="149"/>
      <c r="AF45" s="149"/>
      <c r="AG45" s="149" t="s">
        <v>139</v>
      </c>
      <c r="AH45" s="149">
        <v>0</v>
      </c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outlineLevel="1" x14ac:dyDescent="0.25">
      <c r="A46" s="156"/>
      <c r="B46" s="157"/>
      <c r="C46" s="193" t="s">
        <v>213</v>
      </c>
      <c r="D46" s="191"/>
      <c r="E46" s="192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49"/>
      <c r="Z46" s="149"/>
      <c r="AA46" s="149"/>
      <c r="AB46" s="149"/>
      <c r="AC46" s="149"/>
      <c r="AD46" s="149"/>
      <c r="AE46" s="149"/>
      <c r="AF46" s="149"/>
      <c r="AG46" s="149" t="s">
        <v>139</v>
      </c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outlineLevel="1" x14ac:dyDescent="0.25">
      <c r="A47" s="156"/>
      <c r="B47" s="157"/>
      <c r="C47" s="194" t="s">
        <v>518</v>
      </c>
      <c r="D47" s="191"/>
      <c r="E47" s="192">
        <v>16.63</v>
      </c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49"/>
      <c r="Z47" s="149"/>
      <c r="AA47" s="149"/>
      <c r="AB47" s="149"/>
      <c r="AC47" s="149"/>
      <c r="AD47" s="149"/>
      <c r="AE47" s="149"/>
      <c r="AF47" s="149"/>
      <c r="AG47" s="149" t="s">
        <v>139</v>
      </c>
      <c r="AH47" s="149">
        <v>2</v>
      </c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outlineLevel="1" x14ac:dyDescent="0.25">
      <c r="A48" s="156"/>
      <c r="B48" s="157"/>
      <c r="C48" s="193" t="s">
        <v>215</v>
      </c>
      <c r="D48" s="191"/>
      <c r="E48" s="192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49"/>
      <c r="Z48" s="149"/>
      <c r="AA48" s="149"/>
      <c r="AB48" s="149"/>
      <c r="AC48" s="149"/>
      <c r="AD48" s="149"/>
      <c r="AE48" s="149"/>
      <c r="AF48" s="149"/>
      <c r="AG48" s="149" t="s">
        <v>139</v>
      </c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 outlineLevel="1" x14ac:dyDescent="0.25">
      <c r="A49" s="156"/>
      <c r="B49" s="157"/>
      <c r="C49" s="186" t="s">
        <v>519</v>
      </c>
      <c r="D49" s="159"/>
      <c r="E49" s="160">
        <v>1.65</v>
      </c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49"/>
      <c r="Z49" s="149"/>
      <c r="AA49" s="149"/>
      <c r="AB49" s="149"/>
      <c r="AC49" s="149"/>
      <c r="AD49" s="149"/>
      <c r="AE49" s="149"/>
      <c r="AF49" s="149"/>
      <c r="AG49" s="149" t="s">
        <v>139</v>
      </c>
      <c r="AH49" s="149">
        <v>0</v>
      </c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</row>
    <row r="50" spans="1:60" x14ac:dyDescent="0.25">
      <c r="A50" s="162" t="s">
        <v>129</v>
      </c>
      <c r="B50" s="163" t="s">
        <v>83</v>
      </c>
      <c r="C50" s="184" t="s">
        <v>84</v>
      </c>
      <c r="D50" s="164"/>
      <c r="E50" s="165"/>
      <c r="F50" s="166"/>
      <c r="G50" s="166">
        <f>SUMIF(AG51:AG54,"&lt;&gt;NOR",G51:G54)</f>
        <v>0</v>
      </c>
      <c r="H50" s="166"/>
      <c r="I50" s="166">
        <f>SUM(I51:I54)</f>
        <v>0</v>
      </c>
      <c r="J50" s="166"/>
      <c r="K50" s="166">
        <f>SUM(K51:K54)</f>
        <v>0</v>
      </c>
      <c r="L50" s="166"/>
      <c r="M50" s="166">
        <f>SUM(M51:M54)</f>
        <v>0</v>
      </c>
      <c r="N50" s="166"/>
      <c r="O50" s="166">
        <f>SUM(O51:O54)</f>
        <v>1.97</v>
      </c>
      <c r="P50" s="166"/>
      <c r="Q50" s="166">
        <f>SUM(Q51:Q54)</f>
        <v>0</v>
      </c>
      <c r="R50" s="166"/>
      <c r="S50" s="166"/>
      <c r="T50" s="167"/>
      <c r="U50" s="161"/>
      <c r="V50" s="161">
        <f>SUM(V51:V54)</f>
        <v>0.18</v>
      </c>
      <c r="W50" s="161"/>
      <c r="X50" s="161"/>
      <c r="AG50" t="s">
        <v>130</v>
      </c>
    </row>
    <row r="51" spans="1:60" ht="20.399999999999999" outlineLevel="1" x14ac:dyDescent="0.25">
      <c r="A51" s="168">
        <v>9</v>
      </c>
      <c r="B51" s="169" t="s">
        <v>520</v>
      </c>
      <c r="C51" s="185" t="s">
        <v>521</v>
      </c>
      <c r="D51" s="170" t="s">
        <v>177</v>
      </c>
      <c r="E51" s="171">
        <v>7.05</v>
      </c>
      <c r="F51" s="172"/>
      <c r="G51" s="173">
        <f>ROUND(E51*F51,2)</f>
        <v>0</v>
      </c>
      <c r="H51" s="172"/>
      <c r="I51" s="173">
        <f>ROUND(E51*H51,2)</f>
        <v>0</v>
      </c>
      <c r="J51" s="172"/>
      <c r="K51" s="173">
        <f>ROUND(E51*J51,2)</f>
        <v>0</v>
      </c>
      <c r="L51" s="173">
        <v>21</v>
      </c>
      <c r="M51" s="173">
        <f>G51*(1+L51/100)</f>
        <v>0</v>
      </c>
      <c r="N51" s="173">
        <v>0.27994000000000002</v>
      </c>
      <c r="O51" s="173">
        <f>ROUND(E51*N51,2)</f>
        <v>1.97</v>
      </c>
      <c r="P51" s="173">
        <v>0</v>
      </c>
      <c r="Q51" s="173">
        <f>ROUND(E51*P51,2)</f>
        <v>0</v>
      </c>
      <c r="R51" s="173" t="s">
        <v>178</v>
      </c>
      <c r="S51" s="173" t="s">
        <v>160</v>
      </c>
      <c r="T51" s="174" t="s">
        <v>160</v>
      </c>
      <c r="U51" s="158">
        <v>2.5999999999999999E-2</v>
      </c>
      <c r="V51" s="158">
        <f>ROUND(E51*U51,2)</f>
        <v>0.18</v>
      </c>
      <c r="W51" s="158"/>
      <c r="X51" s="158" t="s">
        <v>179</v>
      </c>
      <c r="Y51" s="149"/>
      <c r="Z51" s="149"/>
      <c r="AA51" s="149"/>
      <c r="AB51" s="149"/>
      <c r="AC51" s="149"/>
      <c r="AD51" s="149"/>
      <c r="AE51" s="149"/>
      <c r="AF51" s="149"/>
      <c r="AG51" s="149" t="s">
        <v>180</v>
      </c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outlineLevel="1" x14ac:dyDescent="0.25">
      <c r="A52" s="156"/>
      <c r="B52" s="157"/>
      <c r="C52" s="186" t="s">
        <v>430</v>
      </c>
      <c r="D52" s="159"/>
      <c r="E52" s="160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49"/>
      <c r="Z52" s="149"/>
      <c r="AA52" s="149"/>
      <c r="AB52" s="149"/>
      <c r="AC52" s="149"/>
      <c r="AD52" s="149"/>
      <c r="AE52" s="149"/>
      <c r="AF52" s="149"/>
      <c r="AG52" s="149" t="s">
        <v>139</v>
      </c>
      <c r="AH52" s="149">
        <v>0</v>
      </c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1" x14ac:dyDescent="0.25">
      <c r="A53" s="156"/>
      <c r="B53" s="157"/>
      <c r="C53" s="186" t="s">
        <v>522</v>
      </c>
      <c r="D53" s="159"/>
      <c r="E53" s="160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49"/>
      <c r="Z53" s="149"/>
      <c r="AA53" s="149"/>
      <c r="AB53" s="149"/>
      <c r="AC53" s="149"/>
      <c r="AD53" s="149"/>
      <c r="AE53" s="149"/>
      <c r="AF53" s="149"/>
      <c r="AG53" s="149" t="s">
        <v>139</v>
      </c>
      <c r="AH53" s="149">
        <v>0</v>
      </c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outlineLevel="1" x14ac:dyDescent="0.25">
      <c r="A54" s="156"/>
      <c r="B54" s="157"/>
      <c r="C54" s="186" t="s">
        <v>523</v>
      </c>
      <c r="D54" s="159"/>
      <c r="E54" s="160">
        <v>7.05</v>
      </c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49"/>
      <c r="Z54" s="149"/>
      <c r="AA54" s="149"/>
      <c r="AB54" s="149"/>
      <c r="AC54" s="149"/>
      <c r="AD54" s="149"/>
      <c r="AE54" s="149"/>
      <c r="AF54" s="149"/>
      <c r="AG54" s="149" t="s">
        <v>139</v>
      </c>
      <c r="AH54" s="149">
        <v>0</v>
      </c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x14ac:dyDescent="0.25">
      <c r="A55" s="162" t="s">
        <v>129</v>
      </c>
      <c r="B55" s="163" t="s">
        <v>93</v>
      </c>
      <c r="C55" s="184" t="s">
        <v>94</v>
      </c>
      <c r="D55" s="164"/>
      <c r="E55" s="165"/>
      <c r="F55" s="166"/>
      <c r="G55" s="166">
        <f>SUMIF(AG56:AG59,"&lt;&gt;NOR",G56:G59)</f>
        <v>0</v>
      </c>
      <c r="H55" s="166"/>
      <c r="I55" s="166">
        <f>SUM(I56:I59)</f>
        <v>0</v>
      </c>
      <c r="J55" s="166"/>
      <c r="K55" s="166">
        <f>SUM(K56:K59)</f>
        <v>0</v>
      </c>
      <c r="L55" s="166"/>
      <c r="M55" s="166">
        <f>SUM(M56:M59)</f>
        <v>0</v>
      </c>
      <c r="N55" s="166"/>
      <c r="O55" s="166">
        <f>SUM(O56:O59)</f>
        <v>0</v>
      </c>
      <c r="P55" s="166"/>
      <c r="Q55" s="166">
        <f>SUM(Q56:Q59)</f>
        <v>0</v>
      </c>
      <c r="R55" s="166"/>
      <c r="S55" s="166"/>
      <c r="T55" s="167"/>
      <c r="U55" s="161"/>
      <c r="V55" s="161">
        <f>SUM(V56:V59)</f>
        <v>0.15</v>
      </c>
      <c r="W55" s="161"/>
      <c r="X55" s="161"/>
      <c r="AG55" t="s">
        <v>130</v>
      </c>
    </row>
    <row r="56" spans="1:60" outlineLevel="1" x14ac:dyDescent="0.25">
      <c r="A56" s="168">
        <v>10</v>
      </c>
      <c r="B56" s="169" t="s">
        <v>524</v>
      </c>
      <c r="C56" s="185" t="s">
        <v>525</v>
      </c>
      <c r="D56" s="170" t="s">
        <v>239</v>
      </c>
      <c r="E56" s="171">
        <v>1.97522</v>
      </c>
      <c r="F56" s="172"/>
      <c r="G56" s="173">
        <f>ROUND(E56*F56,2)</f>
        <v>0</v>
      </c>
      <c r="H56" s="172"/>
      <c r="I56" s="173">
        <f>ROUND(E56*H56,2)</f>
        <v>0</v>
      </c>
      <c r="J56" s="172"/>
      <c r="K56" s="173">
        <f>ROUND(E56*J56,2)</f>
        <v>0</v>
      </c>
      <c r="L56" s="173">
        <v>21</v>
      </c>
      <c r="M56" s="173">
        <f>G56*(1+L56/100)</f>
        <v>0</v>
      </c>
      <c r="N56" s="173">
        <v>0</v>
      </c>
      <c r="O56" s="173">
        <f>ROUND(E56*N56,2)</f>
        <v>0</v>
      </c>
      <c r="P56" s="173">
        <v>0</v>
      </c>
      <c r="Q56" s="173">
        <f>ROUND(E56*P56,2)</f>
        <v>0</v>
      </c>
      <c r="R56" s="173" t="s">
        <v>408</v>
      </c>
      <c r="S56" s="173" t="s">
        <v>160</v>
      </c>
      <c r="T56" s="174" t="s">
        <v>160</v>
      </c>
      <c r="U56" s="158">
        <v>7.4999999999999997E-2</v>
      </c>
      <c r="V56" s="158">
        <f>ROUND(E56*U56,2)</f>
        <v>0.15</v>
      </c>
      <c r="W56" s="158"/>
      <c r="X56" s="158" t="s">
        <v>375</v>
      </c>
      <c r="Y56" s="149"/>
      <c r="Z56" s="149"/>
      <c r="AA56" s="149"/>
      <c r="AB56" s="149"/>
      <c r="AC56" s="149"/>
      <c r="AD56" s="149"/>
      <c r="AE56" s="149"/>
      <c r="AF56" s="149"/>
      <c r="AG56" s="149" t="s">
        <v>376</v>
      </c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</row>
    <row r="57" spans="1:60" outlineLevel="1" x14ac:dyDescent="0.25">
      <c r="A57" s="156"/>
      <c r="B57" s="157"/>
      <c r="C57" s="186" t="s">
        <v>378</v>
      </c>
      <c r="D57" s="159"/>
      <c r="E57" s="160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49"/>
      <c r="Z57" s="149"/>
      <c r="AA57" s="149"/>
      <c r="AB57" s="149"/>
      <c r="AC57" s="149"/>
      <c r="AD57" s="149"/>
      <c r="AE57" s="149"/>
      <c r="AF57" s="149"/>
      <c r="AG57" s="149" t="s">
        <v>139</v>
      </c>
      <c r="AH57" s="149">
        <v>0</v>
      </c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outlineLevel="1" x14ac:dyDescent="0.25">
      <c r="A58" s="156"/>
      <c r="B58" s="157"/>
      <c r="C58" s="186" t="s">
        <v>526</v>
      </c>
      <c r="D58" s="159"/>
      <c r="E58" s="160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49"/>
      <c r="Z58" s="149"/>
      <c r="AA58" s="149"/>
      <c r="AB58" s="149"/>
      <c r="AC58" s="149"/>
      <c r="AD58" s="149"/>
      <c r="AE58" s="149"/>
      <c r="AF58" s="149"/>
      <c r="AG58" s="149" t="s">
        <v>139</v>
      </c>
      <c r="AH58" s="149">
        <v>0</v>
      </c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outlineLevel="1" x14ac:dyDescent="0.25">
      <c r="A59" s="156"/>
      <c r="B59" s="157"/>
      <c r="C59" s="186" t="s">
        <v>527</v>
      </c>
      <c r="D59" s="159"/>
      <c r="E59" s="160">
        <v>1.97522</v>
      </c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49"/>
      <c r="Z59" s="149"/>
      <c r="AA59" s="149"/>
      <c r="AB59" s="149"/>
      <c r="AC59" s="149"/>
      <c r="AD59" s="149"/>
      <c r="AE59" s="149"/>
      <c r="AF59" s="149"/>
      <c r="AG59" s="149" t="s">
        <v>139</v>
      </c>
      <c r="AH59" s="149">
        <v>0</v>
      </c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</row>
    <row r="60" spans="1:60" x14ac:dyDescent="0.25">
      <c r="A60" s="3"/>
      <c r="B60" s="4"/>
      <c r="C60" s="188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AE60">
        <v>15</v>
      </c>
      <c r="AF60">
        <v>21</v>
      </c>
      <c r="AG60" t="s">
        <v>116</v>
      </c>
    </row>
    <row r="61" spans="1:60" x14ac:dyDescent="0.25">
      <c r="A61" s="152"/>
      <c r="B61" s="153" t="s">
        <v>29</v>
      </c>
      <c r="C61" s="189"/>
      <c r="D61" s="154"/>
      <c r="E61" s="155"/>
      <c r="F61" s="155"/>
      <c r="G61" s="183">
        <f>G8+G50+G55</f>
        <v>0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AE61">
        <f>SUMIF(L7:L59,AE60,G7:G59)</f>
        <v>0</v>
      </c>
      <c r="AF61">
        <f>SUMIF(L7:L59,AF60,G7:G59)</f>
        <v>0</v>
      </c>
      <c r="AG61" t="s">
        <v>172</v>
      </c>
    </row>
    <row r="62" spans="1:60" x14ac:dyDescent="0.25">
      <c r="C62" s="190"/>
      <c r="D62" s="10"/>
      <c r="AG62" t="s">
        <v>173</v>
      </c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pBFxsvFi62WopIryL89CBqQdP4N26BKL9o4bLZkzcAK3+hiOtMlrnQ1o0B7vNW/0qmhTmpLUyn3/B0YpXE5jLw==" saltValue="XtxEUZvpuejcpZ71l0a+0Q==" spinCount="100000" sheet="1"/>
  <mergeCells count="10">
    <mergeCell ref="C24:G24"/>
    <mergeCell ref="C29:G29"/>
    <mergeCell ref="C34:G34"/>
    <mergeCell ref="C39:G39"/>
    <mergeCell ref="A1:G1"/>
    <mergeCell ref="C2:G2"/>
    <mergeCell ref="C3:G3"/>
    <mergeCell ref="C4:G4"/>
    <mergeCell ref="C10:G10"/>
    <mergeCell ref="C19:G1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30F35-2EA4-493E-A7A5-28A1861939F5}">
  <sheetPr>
    <outlinePr summaryBelow="0"/>
  </sheetPr>
  <dimension ref="A1:BH5000"/>
  <sheetViews>
    <sheetView tabSelected="1" workbookViewId="0">
      <pane ySplit="7" topLeftCell="A8" activePane="bottomLeft" state="frozen"/>
      <selection pane="bottomLeft" activeCell="E16" sqref="E16"/>
    </sheetView>
  </sheetViews>
  <sheetFormatPr defaultRowHeight="13.2" outlineLevelRow="1" x14ac:dyDescent="0.25"/>
  <cols>
    <col min="1" max="1" width="3.44140625" customWidth="1"/>
    <col min="2" max="2" width="12.5546875" style="123" customWidth="1"/>
    <col min="3" max="3" width="63.33203125" style="123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1" t="s">
        <v>174</v>
      </c>
      <c r="B1" s="251"/>
      <c r="C1" s="251"/>
      <c r="D1" s="251"/>
      <c r="E1" s="251"/>
      <c r="F1" s="251"/>
      <c r="G1" s="251"/>
      <c r="AG1" t="s">
        <v>103</v>
      </c>
    </row>
    <row r="2" spans="1:60" ht="24.9" customHeight="1" x14ac:dyDescent="0.25">
      <c r="A2" s="141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104</v>
      </c>
    </row>
    <row r="3" spans="1:60" ht="24.9" customHeight="1" x14ac:dyDescent="0.25">
      <c r="A3" s="141" t="s">
        <v>8</v>
      </c>
      <c r="B3" s="49" t="s">
        <v>67</v>
      </c>
      <c r="C3" s="252" t="s">
        <v>68</v>
      </c>
      <c r="D3" s="253"/>
      <c r="E3" s="253"/>
      <c r="F3" s="253"/>
      <c r="G3" s="254"/>
      <c r="AC3" s="123" t="s">
        <v>104</v>
      </c>
      <c r="AG3" t="s">
        <v>106</v>
      </c>
    </row>
    <row r="4" spans="1:60" ht="24.9" customHeight="1" x14ac:dyDescent="0.25">
      <c r="A4" s="142" t="s">
        <v>9</v>
      </c>
      <c r="B4" s="143" t="s">
        <v>67</v>
      </c>
      <c r="C4" s="255" t="s">
        <v>69</v>
      </c>
      <c r="D4" s="256"/>
      <c r="E4" s="256"/>
      <c r="F4" s="256"/>
      <c r="G4" s="257"/>
      <c r="AG4" t="s">
        <v>107</v>
      </c>
    </row>
    <row r="5" spans="1:60" x14ac:dyDescent="0.25">
      <c r="D5" s="10"/>
    </row>
    <row r="6" spans="1:60" ht="39.6" x14ac:dyDescent="0.25">
      <c r="A6" s="145" t="s">
        <v>108</v>
      </c>
      <c r="B6" s="147" t="s">
        <v>109</v>
      </c>
      <c r="C6" s="147" t="s">
        <v>110</v>
      </c>
      <c r="D6" s="146" t="s">
        <v>111</v>
      </c>
      <c r="E6" s="145" t="s">
        <v>112</v>
      </c>
      <c r="F6" s="144" t="s">
        <v>113</v>
      </c>
      <c r="G6" s="145" t="s">
        <v>29</v>
      </c>
      <c r="H6" s="148" t="s">
        <v>30</v>
      </c>
      <c r="I6" s="148" t="s">
        <v>114</v>
      </c>
      <c r="J6" s="148" t="s">
        <v>31</v>
      </c>
      <c r="K6" s="148" t="s">
        <v>115</v>
      </c>
      <c r="L6" s="148" t="s">
        <v>116</v>
      </c>
      <c r="M6" s="148" t="s">
        <v>117</v>
      </c>
      <c r="N6" s="148" t="s">
        <v>118</v>
      </c>
      <c r="O6" s="148" t="s">
        <v>119</v>
      </c>
      <c r="P6" s="148" t="s">
        <v>120</v>
      </c>
      <c r="Q6" s="148" t="s">
        <v>121</v>
      </c>
      <c r="R6" s="148" t="s">
        <v>122</v>
      </c>
      <c r="S6" s="148" t="s">
        <v>123</v>
      </c>
      <c r="T6" s="148" t="s">
        <v>124</v>
      </c>
      <c r="U6" s="148" t="s">
        <v>125</v>
      </c>
      <c r="V6" s="148" t="s">
        <v>126</v>
      </c>
      <c r="W6" s="148" t="s">
        <v>127</v>
      </c>
      <c r="X6" s="148" t="s">
        <v>128</v>
      </c>
    </row>
    <row r="7" spans="1:60" hidden="1" x14ac:dyDescent="0.25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</row>
    <row r="8" spans="1:60" x14ac:dyDescent="0.25">
      <c r="A8" s="162" t="s">
        <v>129</v>
      </c>
      <c r="B8" s="163" t="s">
        <v>95</v>
      </c>
      <c r="C8" s="184" t="s">
        <v>96</v>
      </c>
      <c r="D8" s="164"/>
      <c r="E8" s="165"/>
      <c r="F8" s="166"/>
      <c r="G8" s="166">
        <f>SUMIF(AG9:AG9,"&lt;&gt;NOR",G9:G9)</f>
        <v>0</v>
      </c>
      <c r="H8" s="166"/>
      <c r="I8" s="166">
        <f>SUM(I9:I9)</f>
        <v>0</v>
      </c>
      <c r="J8" s="166"/>
      <c r="K8" s="166">
        <f>SUM(K9:K9)</f>
        <v>0</v>
      </c>
      <c r="L8" s="166"/>
      <c r="M8" s="166">
        <f>SUM(M9:M9)</f>
        <v>0</v>
      </c>
      <c r="N8" s="166"/>
      <c r="O8" s="166">
        <f>SUM(O9:O9)</f>
        <v>0</v>
      </c>
      <c r="P8" s="166"/>
      <c r="Q8" s="166">
        <f>SUM(Q9:Q9)</f>
        <v>0</v>
      </c>
      <c r="R8" s="166"/>
      <c r="S8" s="166"/>
      <c r="T8" s="167"/>
      <c r="U8" s="161"/>
      <c r="V8" s="161">
        <f>SUM(V9:V9)</f>
        <v>0</v>
      </c>
      <c r="W8" s="161"/>
      <c r="X8" s="161"/>
      <c r="AG8" t="s">
        <v>130</v>
      </c>
    </row>
    <row r="9" spans="1:60" outlineLevel="1" x14ac:dyDescent="0.25">
      <c r="A9" s="168">
        <v>1</v>
      </c>
      <c r="B9" s="169" t="s">
        <v>528</v>
      </c>
      <c r="C9" s="185" t="s">
        <v>532</v>
      </c>
      <c r="D9" s="170" t="s">
        <v>529</v>
      </c>
      <c r="E9" s="171">
        <v>16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/>
      <c r="S9" s="173" t="s">
        <v>134</v>
      </c>
      <c r="T9" s="174" t="s">
        <v>135</v>
      </c>
      <c r="U9" s="158">
        <v>0</v>
      </c>
      <c r="V9" s="158">
        <f>ROUND(E9*U9,2)</f>
        <v>0</v>
      </c>
      <c r="W9" s="158"/>
      <c r="X9" s="158" t="s">
        <v>179</v>
      </c>
      <c r="Y9" s="149"/>
      <c r="Z9" s="149"/>
      <c r="AA9" s="149"/>
      <c r="AB9" s="149"/>
      <c r="AC9" s="149"/>
      <c r="AD9" s="149"/>
      <c r="AE9" s="149"/>
      <c r="AF9" s="149"/>
      <c r="AG9" s="149" t="s">
        <v>530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x14ac:dyDescent="0.25">
      <c r="A10" s="3"/>
      <c r="B10" s="4"/>
      <c r="C10" s="188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116</v>
      </c>
    </row>
    <row r="11" spans="1:60" x14ac:dyDescent="0.25">
      <c r="A11" s="152"/>
      <c r="B11" s="153" t="s">
        <v>29</v>
      </c>
      <c r="C11" s="189"/>
      <c r="D11" s="154"/>
      <c r="E11" s="155"/>
      <c r="F11" s="155"/>
      <c r="G11" s="183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172</v>
      </c>
    </row>
    <row r="12" spans="1:60" x14ac:dyDescent="0.25">
      <c r="C12" s="190"/>
      <c r="D12" s="10"/>
      <c r="AG12" t="s">
        <v>173</v>
      </c>
    </row>
    <row r="13" spans="1:60" x14ac:dyDescent="0.25">
      <c r="D13" s="10"/>
    </row>
    <row r="14" spans="1:60" x14ac:dyDescent="0.25">
      <c r="D14" s="10"/>
    </row>
    <row r="15" spans="1:60" x14ac:dyDescent="0.25">
      <c r="D15" s="10"/>
    </row>
    <row r="16" spans="1:60" x14ac:dyDescent="0.25">
      <c r="D16" s="10"/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  <row r="26" spans="4:4" x14ac:dyDescent="0.25">
      <c r="D26" s="10"/>
    </row>
    <row r="27" spans="4:4" x14ac:dyDescent="0.25">
      <c r="D27" s="10"/>
    </row>
    <row r="28" spans="4:4" x14ac:dyDescent="0.25">
      <c r="D28" s="10"/>
    </row>
    <row r="29" spans="4:4" x14ac:dyDescent="0.25">
      <c r="D29" s="10"/>
    </row>
    <row r="30" spans="4:4" x14ac:dyDescent="0.25">
      <c r="D30" s="10"/>
    </row>
    <row r="31" spans="4:4" x14ac:dyDescent="0.25">
      <c r="D31" s="10"/>
    </row>
    <row r="32" spans="4:4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BjpaReSJJlbfq6DXL0ko56CS7bXupqAddCdOS3ZVl+sr9gB822toauQCbOfTudRao5BvwWSvQkpkZj5K74DcTQ==" saltValue="8+oj90mK323kmb9GHHI1rw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4432E-3239-43D1-833E-6F625EAD9B3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3" customWidth="1"/>
    <col min="3" max="3" width="63.33203125" style="123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1" t="s">
        <v>174</v>
      </c>
      <c r="B1" s="251"/>
      <c r="C1" s="251"/>
      <c r="D1" s="251"/>
      <c r="E1" s="251"/>
      <c r="F1" s="251"/>
      <c r="G1" s="251"/>
      <c r="AG1" t="s">
        <v>103</v>
      </c>
    </row>
    <row r="2" spans="1:60" ht="24.9" customHeight="1" x14ac:dyDescent="0.25">
      <c r="A2" s="141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104</v>
      </c>
    </row>
    <row r="3" spans="1:60" ht="24.9" customHeight="1" x14ac:dyDescent="0.25">
      <c r="A3" s="141" t="s">
        <v>8</v>
      </c>
      <c r="B3" s="49" t="s">
        <v>70</v>
      </c>
      <c r="C3" s="252" t="s">
        <v>71</v>
      </c>
      <c r="D3" s="253"/>
      <c r="E3" s="253"/>
      <c r="F3" s="253"/>
      <c r="G3" s="254"/>
      <c r="AC3" s="123" t="s">
        <v>104</v>
      </c>
      <c r="AG3" t="s">
        <v>106</v>
      </c>
    </row>
    <row r="4" spans="1:60" ht="24.9" customHeight="1" x14ac:dyDescent="0.25">
      <c r="A4" s="142" t="s">
        <v>9</v>
      </c>
      <c r="B4" s="143" t="s">
        <v>70</v>
      </c>
      <c r="C4" s="255" t="s">
        <v>72</v>
      </c>
      <c r="D4" s="256"/>
      <c r="E4" s="256"/>
      <c r="F4" s="256"/>
      <c r="G4" s="257"/>
      <c r="AG4" t="s">
        <v>107</v>
      </c>
    </row>
    <row r="5" spans="1:60" x14ac:dyDescent="0.25">
      <c r="D5" s="10"/>
    </row>
    <row r="6" spans="1:60" ht="39.6" x14ac:dyDescent="0.25">
      <c r="A6" s="145" t="s">
        <v>108</v>
      </c>
      <c r="B6" s="147" t="s">
        <v>109</v>
      </c>
      <c r="C6" s="147" t="s">
        <v>110</v>
      </c>
      <c r="D6" s="146" t="s">
        <v>111</v>
      </c>
      <c r="E6" s="145" t="s">
        <v>112</v>
      </c>
      <c r="F6" s="144" t="s">
        <v>113</v>
      </c>
      <c r="G6" s="145" t="s">
        <v>29</v>
      </c>
      <c r="H6" s="148" t="s">
        <v>30</v>
      </c>
      <c r="I6" s="148" t="s">
        <v>114</v>
      </c>
      <c r="J6" s="148" t="s">
        <v>31</v>
      </c>
      <c r="K6" s="148" t="s">
        <v>115</v>
      </c>
      <c r="L6" s="148" t="s">
        <v>116</v>
      </c>
      <c r="M6" s="148" t="s">
        <v>117</v>
      </c>
      <c r="N6" s="148" t="s">
        <v>118</v>
      </c>
      <c r="O6" s="148" t="s">
        <v>119</v>
      </c>
      <c r="P6" s="148" t="s">
        <v>120</v>
      </c>
      <c r="Q6" s="148" t="s">
        <v>121</v>
      </c>
      <c r="R6" s="148" t="s">
        <v>122</v>
      </c>
      <c r="S6" s="148" t="s">
        <v>123</v>
      </c>
      <c r="T6" s="148" t="s">
        <v>124</v>
      </c>
      <c r="U6" s="148" t="s">
        <v>125</v>
      </c>
      <c r="V6" s="148" t="s">
        <v>126</v>
      </c>
      <c r="W6" s="148" t="s">
        <v>127</v>
      </c>
      <c r="X6" s="148" t="s">
        <v>128</v>
      </c>
    </row>
    <row r="7" spans="1:60" hidden="1" x14ac:dyDescent="0.25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</row>
    <row r="8" spans="1:60" x14ac:dyDescent="0.25">
      <c r="A8" s="162" t="s">
        <v>129</v>
      </c>
      <c r="B8" s="163" t="s">
        <v>95</v>
      </c>
      <c r="C8" s="184" t="s">
        <v>96</v>
      </c>
      <c r="D8" s="164"/>
      <c r="E8" s="165"/>
      <c r="F8" s="166"/>
      <c r="G8" s="166">
        <f>SUMIF(AG9:AG9,"&lt;&gt;NOR",G9:G9)</f>
        <v>0</v>
      </c>
      <c r="H8" s="166"/>
      <c r="I8" s="166">
        <f>SUM(I9:I9)</f>
        <v>0</v>
      </c>
      <c r="J8" s="166"/>
      <c r="K8" s="166">
        <f>SUM(K9:K9)</f>
        <v>0</v>
      </c>
      <c r="L8" s="166"/>
      <c r="M8" s="166">
        <f>SUM(M9:M9)</f>
        <v>0</v>
      </c>
      <c r="N8" s="166"/>
      <c r="O8" s="166">
        <f>SUM(O9:O9)</f>
        <v>0</v>
      </c>
      <c r="P8" s="166"/>
      <c r="Q8" s="166">
        <f>SUM(Q9:Q9)</f>
        <v>0</v>
      </c>
      <c r="R8" s="166"/>
      <c r="S8" s="166"/>
      <c r="T8" s="167"/>
      <c r="U8" s="161"/>
      <c r="V8" s="161">
        <f>SUM(V9:V9)</f>
        <v>0</v>
      </c>
      <c r="W8" s="161"/>
      <c r="X8" s="161"/>
      <c r="AG8" t="s">
        <v>130</v>
      </c>
    </row>
    <row r="9" spans="1:60" outlineLevel="1" x14ac:dyDescent="0.25">
      <c r="A9" s="168">
        <v>1</v>
      </c>
      <c r="B9" s="169" t="s">
        <v>528</v>
      </c>
      <c r="C9" s="185" t="s">
        <v>531</v>
      </c>
      <c r="D9" s="170" t="s">
        <v>331</v>
      </c>
      <c r="E9" s="171">
        <v>1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/>
      <c r="S9" s="173" t="s">
        <v>134</v>
      </c>
      <c r="T9" s="174" t="s">
        <v>135</v>
      </c>
      <c r="U9" s="158">
        <v>0</v>
      </c>
      <c r="V9" s="158">
        <f>ROUND(E9*U9,2)</f>
        <v>0</v>
      </c>
      <c r="W9" s="158"/>
      <c r="X9" s="158" t="s">
        <v>179</v>
      </c>
      <c r="Y9" s="149"/>
      <c r="Z9" s="149"/>
      <c r="AA9" s="149"/>
      <c r="AB9" s="149"/>
      <c r="AC9" s="149"/>
      <c r="AD9" s="149"/>
      <c r="AE9" s="149"/>
      <c r="AF9" s="149"/>
      <c r="AG9" s="149" t="s">
        <v>180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x14ac:dyDescent="0.25">
      <c r="A10" s="3"/>
      <c r="B10" s="4"/>
      <c r="C10" s="188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116</v>
      </c>
    </row>
    <row r="11" spans="1:60" x14ac:dyDescent="0.25">
      <c r="A11" s="152"/>
      <c r="B11" s="153" t="s">
        <v>29</v>
      </c>
      <c r="C11" s="189"/>
      <c r="D11" s="154"/>
      <c r="E11" s="155"/>
      <c r="F11" s="155"/>
      <c r="G11" s="183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172</v>
      </c>
    </row>
    <row r="12" spans="1:60" x14ac:dyDescent="0.25">
      <c r="C12" s="190"/>
      <c r="D12" s="10"/>
      <c r="AG12" t="s">
        <v>173</v>
      </c>
    </row>
    <row r="13" spans="1:60" x14ac:dyDescent="0.25">
      <c r="D13" s="10"/>
    </row>
    <row r="14" spans="1:60" x14ac:dyDescent="0.25">
      <c r="D14" s="10"/>
    </row>
    <row r="15" spans="1:60" x14ac:dyDescent="0.25">
      <c r="D15" s="10"/>
    </row>
    <row r="16" spans="1:60" x14ac:dyDescent="0.25">
      <c r="D16" s="10"/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  <row r="26" spans="4:4" x14ac:dyDescent="0.25">
      <c r="D26" s="10"/>
    </row>
    <row r="27" spans="4:4" x14ac:dyDescent="0.25">
      <c r="D27" s="10"/>
    </row>
    <row r="28" spans="4:4" x14ac:dyDescent="0.25">
      <c r="D28" s="10"/>
    </row>
    <row r="29" spans="4:4" x14ac:dyDescent="0.25">
      <c r="D29" s="10"/>
    </row>
    <row r="30" spans="4:4" x14ac:dyDescent="0.25">
      <c r="D30" s="10"/>
    </row>
    <row r="31" spans="4:4" x14ac:dyDescent="0.25">
      <c r="D31" s="10"/>
    </row>
    <row r="32" spans="4:4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7Tmap1BOsn3BA6xoH15SziPmbzR12+YgRQewUI+60iPLuG2JMuL7oyzmYUEqPmxxv6UEijSsnMnK6jZou3bPIQ==" saltValue="qBsCdq3BpWCWYOO+PuaBLQ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60</vt:i4>
      </vt:variant>
    </vt:vector>
  </HeadingPairs>
  <TitlesOfParts>
    <vt:vector size="70" baseType="lpstr">
      <vt:lpstr>Pokyny pro vyplnění</vt:lpstr>
      <vt:lpstr>Stavba</vt:lpstr>
      <vt:lpstr>VzorPolozky</vt:lpstr>
      <vt:lpstr>00 00 Naklady</vt:lpstr>
      <vt:lpstr>SO 101 SO 101.1 Pol</vt:lpstr>
      <vt:lpstr>SO 101 SO 101.2 Pol</vt:lpstr>
      <vt:lpstr>SO 101 SO 101.3 Pol</vt:lpstr>
      <vt:lpstr>SO 101 SO 101.4 Pol</vt:lpstr>
      <vt:lpstr>SO 103 SO 103 Pol</vt:lpstr>
      <vt:lpstr>SO 104 SO 104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Naklady'!Názvy_tisku</vt:lpstr>
      <vt:lpstr>'SO 101 SO 101.1 Pol'!Názvy_tisku</vt:lpstr>
      <vt:lpstr>'SO 101 SO 101.2 Pol'!Názvy_tisku</vt:lpstr>
      <vt:lpstr>'SO 101 SO 101.3 Pol'!Názvy_tisku</vt:lpstr>
      <vt:lpstr>'SO 101 SO 101.4 Pol'!Názvy_tisku</vt:lpstr>
      <vt:lpstr>'SO 103 SO 103 Pol'!Názvy_tisku</vt:lpstr>
      <vt:lpstr>'SO 104 SO 104 Pol'!Názvy_tisku</vt:lpstr>
      <vt:lpstr>oadresa</vt:lpstr>
      <vt:lpstr>Stavba!Objednatel</vt:lpstr>
      <vt:lpstr>Stavba!Objekt</vt:lpstr>
      <vt:lpstr>'00 00 Naklady'!Oblast_tisku</vt:lpstr>
      <vt:lpstr>'SO 101 SO 101.1 Pol'!Oblast_tisku</vt:lpstr>
      <vt:lpstr>'SO 101 SO 101.2 Pol'!Oblast_tisku</vt:lpstr>
      <vt:lpstr>'SO 101 SO 101.3 Pol'!Oblast_tisku</vt:lpstr>
      <vt:lpstr>'SO 101 SO 101.4 Pol'!Oblast_tisku</vt:lpstr>
      <vt:lpstr>'SO 103 SO 103 Pol'!Oblast_tisku</vt:lpstr>
      <vt:lpstr>'SO 104 SO 104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Kynyking</dc:creator>
  <cp:lastModifiedBy>Ivana Tužínská</cp:lastModifiedBy>
  <cp:lastPrinted>2019-03-19T12:27:02Z</cp:lastPrinted>
  <dcterms:created xsi:type="dcterms:W3CDTF">2009-04-08T07:15:50Z</dcterms:created>
  <dcterms:modified xsi:type="dcterms:W3CDTF">2021-09-24T09:04:10Z</dcterms:modified>
</cp:coreProperties>
</file>